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autoCompressPictures="0"/>
  <mc:AlternateContent xmlns:mc="http://schemas.openxmlformats.org/markup-compatibility/2006">
    <mc:Choice Requires="x15">
      <x15ac:absPath xmlns:x15ac="http://schemas.microsoft.com/office/spreadsheetml/2010/11/ac" url="G:\@Operations\Contracts\_Solicitations\2025 Solicitations\2025-09 CCSB Enrollment and Financial Management Services (OSD)\"/>
    </mc:Choice>
  </mc:AlternateContent>
  <xr:revisionPtr revIDLastSave="0" documentId="8_{1FBB7C4A-287C-4970-AF05-9BA861F1F70A}" xr6:coauthVersionLast="47" xr6:coauthVersionMax="47" xr10:uidLastSave="{00000000-0000-0000-0000-000000000000}"/>
  <bookViews>
    <workbookView xWindow="27096" yWindow="-828" windowWidth="30960" windowHeight="12072" tabRatio="788" xr2:uid="{00000000-000D-0000-FFFF-FFFF00000000}"/>
  </bookViews>
  <sheets>
    <sheet name="READ FIRST!" sheetId="26" r:id="rId1"/>
    <sheet name="Reference Information" sheetId="17" r:id="rId2"/>
    <sheet name="PMPM Methodology" sheetId="27" r:id="rId3"/>
    <sheet name="Summary Totals" sheetId="19" r:id="rId4"/>
    <sheet name="Implementation Fees" sheetId="11" r:id="rId5"/>
    <sheet name="Ongoing Fees" sheetId="22" r:id="rId6"/>
  </sheets>
  <externalReferences>
    <externalReference r:id="rId7"/>
    <externalReference r:id="rId8"/>
    <externalReference r:id="rId9"/>
    <externalReference r:id="rId10"/>
    <externalReference r:id="rId11"/>
    <externalReference r:id="rId12"/>
    <externalReference r:id="rId13"/>
    <externalReference r:id="rId14"/>
    <externalReference r:id="rId15"/>
  </externalReferences>
  <definedNames>
    <definedName name="__123Graph_D" localSheetId="5" hidden="1">'[1]5500'!#REF!</definedName>
    <definedName name="__123Graph_D" localSheetId="0" hidden="1">'[1]5500'!#REF!</definedName>
    <definedName name="__123Graph_D" hidden="1">'[1]5500'!#REF!</definedName>
    <definedName name="_1Choices_Wrapper_1_1">_1Choices_Wrapper_1_1</definedName>
    <definedName name="_2Excel_BuiltIn_Database_1" localSheetId="5">#REF!</definedName>
    <definedName name="_2Excel_BuiltIn_Database_1" localSheetId="0">#REF!</definedName>
    <definedName name="_2Excel_BuiltIn_Database_1">#REF!</definedName>
    <definedName name="_3Macro2_1_1">_3Macro2_1_1</definedName>
    <definedName name="_4Macro8_1_1">_4Macro8_1_1</definedName>
    <definedName name="_5Prt_Worksht_1_1_1">_5Prt_Worksht_1_1_1</definedName>
    <definedName name="_Fill" localSheetId="5" hidden="1">#REF!</definedName>
    <definedName name="_Fill" localSheetId="0" hidden="1">#REF!</definedName>
    <definedName name="_Fill" hidden="1">#REF!</definedName>
    <definedName name="_hmo1" localSheetId="5">#REF!</definedName>
    <definedName name="_hmo1" localSheetId="0">#REF!</definedName>
    <definedName name="_hmo1">#REF!</definedName>
    <definedName name="_hmo2" localSheetId="5">#REF!</definedName>
    <definedName name="_hmo2" localSheetId="0">#REF!</definedName>
    <definedName name="_hmo2">#REF!</definedName>
    <definedName name="_hmo3" localSheetId="5">#REF!</definedName>
    <definedName name="_hmo3" localSheetId="0">#REF!</definedName>
    <definedName name="_hmo3">#REF!</definedName>
    <definedName name="_Key1" localSheetId="5" hidden="1">#REF!</definedName>
    <definedName name="_Key1" localSheetId="0" hidden="1">#REF!</definedName>
    <definedName name="_Key1" hidden="1">#REF!</definedName>
    <definedName name="_Key2" localSheetId="5" hidden="1">#REF!</definedName>
    <definedName name="_Key2" localSheetId="0" hidden="1">#REF!</definedName>
    <definedName name="_Key2" hidden="1">#REF!</definedName>
    <definedName name="_KeyTB" hidden="1">'[1]ERISA-Part1'!$A$44</definedName>
    <definedName name="_Order1" hidden="1">255</definedName>
    <definedName name="_Order2" hidden="1">255</definedName>
    <definedName name="_PCP2" localSheetId="5">#REF!</definedName>
    <definedName name="_PCP2" localSheetId="0">#REF!</definedName>
    <definedName name="_PCP2">#REF!</definedName>
    <definedName name="_PCP3" localSheetId="5">#REF!</definedName>
    <definedName name="_PCP3" localSheetId="0">#REF!</definedName>
    <definedName name="_PCP3">#REF!</definedName>
    <definedName name="_pg1" localSheetId="5">#REF!</definedName>
    <definedName name="_pg1" localSheetId="0">#REF!</definedName>
    <definedName name="_pg1">#REF!</definedName>
    <definedName name="_pos1" localSheetId="5">#REF!</definedName>
    <definedName name="_pos1" localSheetId="0">#REF!</definedName>
    <definedName name="_pos1">#REF!</definedName>
    <definedName name="_pos2" localSheetId="5">#REF!</definedName>
    <definedName name="_pos2" localSheetId="0">#REF!</definedName>
    <definedName name="_pos2">#REF!</definedName>
    <definedName name="_pos3" localSheetId="5">#REF!</definedName>
    <definedName name="_pos3" localSheetId="0">#REF!</definedName>
    <definedName name="_pos3">#REF!</definedName>
    <definedName name="_Rx1" localSheetId="5">[2]Recovered_Sheet8!#REF!</definedName>
    <definedName name="_Rx1" localSheetId="0">[2]Recovered_Sheet8!#REF!</definedName>
    <definedName name="_Rx1">[2]Recovered_Sheet8!#REF!</definedName>
    <definedName name="_Rx2" localSheetId="5">[2]Recovered_Sheet8!#REF!</definedName>
    <definedName name="_Rx2" localSheetId="0">[2]Recovered_Sheet8!#REF!</definedName>
    <definedName name="_Rx2">[2]Recovered_Sheet8!#REF!</definedName>
    <definedName name="_Rx3" localSheetId="5">[2]Recovered_Sheet8!#REF!</definedName>
    <definedName name="_Rx3" localSheetId="0">[2]Recovered_Sheet8!#REF!</definedName>
    <definedName name="_Rx3">[2]Recovered_Sheet8!#REF!</definedName>
    <definedName name="_Sort" localSheetId="5" hidden="1">#REF!</definedName>
    <definedName name="_Sort" localSheetId="0" hidden="1">#REF!</definedName>
    <definedName name="_Sort" hidden="1">#REF!</definedName>
    <definedName name="_SortTB" hidden="1">'[1]ERISA-Part1'!$A$44:$D$48</definedName>
    <definedName name="A" localSheetId="5">#REF!</definedName>
    <definedName name="A" localSheetId="0">#REF!</definedName>
    <definedName name="A">#REF!</definedName>
    <definedName name="A_3" localSheetId="5">#REF!</definedName>
    <definedName name="A_3" localSheetId="0">#REF!</definedName>
    <definedName name="A_3">#REF!</definedName>
    <definedName name="ACTION" localSheetId="5">#REF!</definedName>
    <definedName name="ACTION" localSheetId="0">#REF!</definedName>
    <definedName name="ACTION">#REF!</definedName>
    <definedName name="ACTION_3" localSheetId="5">[2]Recovered_Sheet19!#REF!</definedName>
    <definedName name="ACTION_3" localSheetId="0">[2]Recovered_Sheet19!#REF!</definedName>
    <definedName name="ACTION_3">[2]Recovered_Sheet19!#REF!</definedName>
    <definedName name="AddCHIRowSource" localSheetId="5">#REF!</definedName>
    <definedName name="AddCHIRowSource" localSheetId="0">#REF!</definedName>
    <definedName name="AddCHIRowSource">#REF!</definedName>
    <definedName name="Admin_Cost" localSheetId="5">#REF!</definedName>
    <definedName name="Admin_Cost" localSheetId="0">#REF!</definedName>
    <definedName name="Admin_Cost">#REF!</definedName>
    <definedName name="Admin_Cost_3" localSheetId="5">#REF!</definedName>
    <definedName name="Admin_Cost_3" localSheetId="0">#REF!</definedName>
    <definedName name="Admin_Cost_3">#REF!</definedName>
    <definedName name="Admin_Table" localSheetId="5">#REF!</definedName>
    <definedName name="Admin_Table" localSheetId="0">#REF!</definedName>
    <definedName name="Admin_Table">#REF!</definedName>
    <definedName name="Admin_Table_3" localSheetId="5">#REF!</definedName>
    <definedName name="Admin_Table_3" localSheetId="0">#REF!</definedName>
    <definedName name="Admin_Table_3">#REF!</definedName>
    <definedName name="AetnaHMO" localSheetId="5">#REF!</definedName>
    <definedName name="AetnaHMO" localSheetId="0">#REF!</definedName>
    <definedName name="AetnaHMO">#REF!</definedName>
    <definedName name="AetnaHMO_10" localSheetId="5">[3]Participating!#REF!</definedName>
    <definedName name="AetnaHMO_10" localSheetId="0">[3]Participating!#REF!</definedName>
    <definedName name="AetnaHMO_10">[3]Participating!#REF!</definedName>
    <definedName name="AetnaHMO_12" localSheetId="5">'[3]Prem Bmark'!#REF!</definedName>
    <definedName name="AetnaHMO_12" localSheetId="0">'[3]Prem Bmark'!#REF!</definedName>
    <definedName name="AetnaHMO_12">'[3]Prem Bmark'!#REF!</definedName>
    <definedName name="AetnaHMO_13" localSheetId="5">#REF!</definedName>
    <definedName name="AetnaHMO_13" localSheetId="0">#REF!</definedName>
    <definedName name="AetnaHMO_13">#REF!</definedName>
    <definedName name="AetnaHMO_20" localSheetId="5">'[3]2007 Contributions'!#REF!</definedName>
    <definedName name="AetnaHMO_20" localSheetId="0">'[3]2007 Contributions'!#REF!</definedName>
    <definedName name="AetnaHMO_20">'[3]2007 Contributions'!#REF!</definedName>
    <definedName name="AetnaHMO_3" localSheetId="5">#REF!</definedName>
    <definedName name="AetnaHMO_3" localSheetId="0">#REF!</definedName>
    <definedName name="AetnaHMO_3">#REF!</definedName>
    <definedName name="AetnaPPO" localSheetId="5">#REF!</definedName>
    <definedName name="AetnaPPO" localSheetId="0">#REF!</definedName>
    <definedName name="AetnaPPO">#REF!</definedName>
    <definedName name="AetnaPPO_10" localSheetId="5">[3]Participating!#REF!</definedName>
    <definedName name="AetnaPPO_10" localSheetId="0">[3]Participating!#REF!</definedName>
    <definedName name="AetnaPPO_10">[3]Participating!#REF!</definedName>
    <definedName name="AetnaPPO_12" localSheetId="5">'[3]Prem Bmark'!#REF!</definedName>
    <definedName name="AetnaPPO_12" localSheetId="0">'[3]Prem Bmark'!#REF!</definedName>
    <definedName name="AetnaPPO_12">'[3]Prem Bmark'!#REF!</definedName>
    <definedName name="AetnaPPO_13" localSheetId="5">#REF!</definedName>
    <definedName name="AetnaPPO_13" localSheetId="0">#REF!</definedName>
    <definedName name="AetnaPPO_13">#REF!</definedName>
    <definedName name="AetnaPPO_20" localSheetId="5">'[3]2007 Contributions'!#REF!</definedName>
    <definedName name="AetnaPPO_20" localSheetId="0">'[3]2007 Contributions'!#REF!</definedName>
    <definedName name="AetnaPPO_20">'[3]2007 Contributions'!#REF!</definedName>
    <definedName name="AetnaPPO_3" localSheetId="5">#REF!</definedName>
    <definedName name="AetnaPPO_3" localSheetId="0">#REF!</definedName>
    <definedName name="AetnaPPO_3">#REF!</definedName>
    <definedName name="AGE_SEX_FACTOR" localSheetId="5">#REF!</definedName>
    <definedName name="AGE_SEX_FACTOR" localSheetId="0">#REF!</definedName>
    <definedName name="AGE_SEX_FACTOR">#REF!</definedName>
    <definedName name="AGE_SEX_FACTOR_11" localSheetId="5">[4]MAN_H_BM!#REF!</definedName>
    <definedName name="AGE_SEX_FACTOR_11" localSheetId="0">[4]MAN_H_BM!#REF!</definedName>
    <definedName name="AGE_SEX_FACTOR_11">[4]MAN_H_BM!#REF!</definedName>
    <definedName name="AGE_SEX_FACTOR_3" localSheetId="5">[2]Recovered_Sheet22!#REF!</definedName>
    <definedName name="AGE_SEX_FACTOR_3" localSheetId="0">[2]Recovered_Sheet22!#REF!</definedName>
    <definedName name="AGE_SEX_FACTOR_3">[2]Recovered_Sheet22!#REF!</definedName>
    <definedName name="Ancillary_3Tier" localSheetId="5">#REF!</definedName>
    <definedName name="Ancillary_3Tier" localSheetId="0">#REF!</definedName>
    <definedName name="Ancillary_3Tier">#REF!</definedName>
    <definedName name="Ancillary_4Tier" localSheetId="5">#REF!</definedName>
    <definedName name="Ancillary_4Tier" localSheetId="0">#REF!</definedName>
    <definedName name="Ancillary_4Tier">#REF!</definedName>
    <definedName name="ancillary1" localSheetId="5">#REF!</definedName>
    <definedName name="ancillary1" localSheetId="0">#REF!</definedName>
    <definedName name="ancillary1">#REF!</definedName>
    <definedName name="ANG" localSheetId="5">#REF!</definedName>
    <definedName name="ANG" localSheetId="0">#REF!</definedName>
    <definedName name="ANG">#REF!</definedName>
    <definedName name="ANG_3" localSheetId="5">#REF!</definedName>
    <definedName name="ANG_3" localSheetId="0">#REF!</definedName>
    <definedName name="ANG_3">#REF!</definedName>
    <definedName name="Annie_Chiem">"Users"</definedName>
    <definedName name="Apr_96" localSheetId="5">#REF!</definedName>
    <definedName name="Apr_96" localSheetId="0">#REF!</definedName>
    <definedName name="Apr_96">#REF!</definedName>
    <definedName name="AREA_FACTOR" localSheetId="5">#REF!</definedName>
    <definedName name="AREA_FACTOR" localSheetId="0">#REF!</definedName>
    <definedName name="AREA_FACTOR">#REF!</definedName>
    <definedName name="AREA_FACTOR_11" localSheetId="5">[4]MAN_H_BM!#REF!</definedName>
    <definedName name="AREA_FACTOR_11" localSheetId="0">[4]MAN_H_BM!#REF!</definedName>
    <definedName name="AREA_FACTOR_11">[4]MAN_H_BM!#REF!</definedName>
    <definedName name="AREA_FACTOR_3" localSheetId="5">[2]Recovered_Sheet22!#REF!</definedName>
    <definedName name="AREA_FACTOR_3" localSheetId="0">[2]Recovered_Sheet22!#REF!</definedName>
    <definedName name="AREA_FACTOR_3">[2]Recovered_Sheet22!#REF!</definedName>
    <definedName name="ASO" localSheetId="5">#REF!</definedName>
    <definedName name="ASO" localSheetId="0">#REF!</definedName>
    <definedName name="ASO">#REF!</definedName>
    <definedName name="ASO_1" localSheetId="5">#REF!</definedName>
    <definedName name="ASO_1" localSheetId="0">#REF!</definedName>
    <definedName name="ASO_1">#REF!</definedName>
    <definedName name="ASO_11" localSheetId="5">'[3]Part Sum'!#REF!</definedName>
    <definedName name="ASO_11" localSheetId="0">'[3]Part Sum'!#REF!</definedName>
    <definedName name="ASO_11">'[3]Part Sum'!#REF!</definedName>
    <definedName name="ASO_12" localSheetId="5">'[3]Prem Bmark'!#REF!</definedName>
    <definedName name="ASO_12" localSheetId="0">'[3]Prem Bmark'!#REF!</definedName>
    <definedName name="ASO_12">'[3]Prem Bmark'!#REF!</definedName>
    <definedName name="ASO_2" localSheetId="5">#REF!</definedName>
    <definedName name="ASO_2" localSheetId="0">#REF!</definedName>
    <definedName name="ASO_2">#REF!</definedName>
    <definedName name="ASO_20" localSheetId="5">'[3]2007 Contributions'!#REF!</definedName>
    <definedName name="ASO_20" localSheetId="0">'[3]2007 Contributions'!#REF!</definedName>
    <definedName name="ASO_20">'[3]2007 Contributions'!#REF!</definedName>
    <definedName name="ASO_3" localSheetId="5">#REF!</definedName>
    <definedName name="ASO_3" localSheetId="0">#REF!</definedName>
    <definedName name="ASO_3">#REF!</definedName>
    <definedName name="ASO_30" localSheetId="5">#REF!</definedName>
    <definedName name="ASO_30" localSheetId="0">#REF!</definedName>
    <definedName name="ASO_30">#REF!</definedName>
    <definedName name="ASO_34" localSheetId="5">#REF!</definedName>
    <definedName name="ASO_34" localSheetId="0">#REF!</definedName>
    <definedName name="ASO_34">#REF!</definedName>
    <definedName name="ASO_35" localSheetId="5">#REF!</definedName>
    <definedName name="ASO_35" localSheetId="0">#REF!</definedName>
    <definedName name="ASO_35">#REF!</definedName>
    <definedName name="ASO_37" localSheetId="5">#REF!</definedName>
    <definedName name="ASO_37" localSheetId="0">#REF!</definedName>
    <definedName name="ASO_37">#REF!</definedName>
    <definedName name="ASO_38" localSheetId="5">#REF!</definedName>
    <definedName name="ASO_38" localSheetId="0">#REF!</definedName>
    <definedName name="ASO_38">#REF!</definedName>
    <definedName name="ASO_39" localSheetId="5">#REF!</definedName>
    <definedName name="ASO_39" localSheetId="0">#REF!</definedName>
    <definedName name="ASO_39">#REF!</definedName>
    <definedName name="ASO_4" localSheetId="5">#REF!</definedName>
    <definedName name="ASO_4" localSheetId="0">#REF!</definedName>
    <definedName name="ASO_4">#REF!</definedName>
    <definedName name="ASO_40" localSheetId="5">#REF!</definedName>
    <definedName name="ASO_40" localSheetId="0">#REF!</definedName>
    <definedName name="ASO_40">#REF!</definedName>
    <definedName name="ASO_43" localSheetId="5">'[3]Partipating _2_'!#REF!</definedName>
    <definedName name="ASO_43" localSheetId="0">'[3]Partipating _2_'!#REF!</definedName>
    <definedName name="ASO_43">'[3]Partipating _2_'!#REF!</definedName>
    <definedName name="ASO_49" localSheetId="5">'[3]UW _2_'!#REF!</definedName>
    <definedName name="ASO_49" localSheetId="0">'[3]UW _2_'!#REF!</definedName>
    <definedName name="ASO_49">'[3]UW _2_'!#REF!</definedName>
    <definedName name="ASOModelVersion" localSheetId="5">#REF!</definedName>
    <definedName name="ASOModelVersion" localSheetId="0">#REF!</definedName>
    <definedName name="ASOModelVersion">#REF!</definedName>
    <definedName name="Aug_96" localSheetId="5">#REF!</definedName>
    <definedName name="Aug_96" localSheetId="0">#REF!</definedName>
    <definedName name="Aug_96">#REF!</definedName>
    <definedName name="AVILA" localSheetId="5">#REF!</definedName>
    <definedName name="AVILA" localSheetId="0">#REF!</definedName>
    <definedName name="AVILA">#REF!</definedName>
    <definedName name="AVILA_3" localSheetId="5">#REF!</definedName>
    <definedName name="AVILA_3" localSheetId="0">#REF!</definedName>
    <definedName name="AVILA_3">#REF!</definedName>
    <definedName name="Baja_DepContr" localSheetId="5">[2]Recovered_Sheet6!#REF!</definedName>
    <definedName name="Baja_DepContr" localSheetId="0">[2]Recovered_Sheet6!#REF!</definedName>
    <definedName name="Baja_DepContr">[2]Recovered_Sheet6!#REF!</definedName>
    <definedName name="Baja_SoleCarrier" localSheetId="5">[2]Recovered_Sheet6!#REF!</definedName>
    <definedName name="Baja_SoleCarrier" localSheetId="0">[2]Recovered_Sheet6!#REF!</definedName>
    <definedName name="Baja_SoleCarrier">[2]Recovered_Sheet6!#REF!</definedName>
    <definedName name="Baja_SoleCarrier1" localSheetId="5">[2]Recovered_Sheet6!#REF!</definedName>
    <definedName name="Baja_SoleCarrier1" localSheetId="0">[2]Recovered_Sheet6!#REF!</definedName>
    <definedName name="Baja_SoleCarrier1">[2]Recovered_Sheet6!#REF!</definedName>
    <definedName name="Baja_WC" localSheetId="5">[2]Recovered_Sheet6!#REF!</definedName>
    <definedName name="Baja_WC" localSheetId="0">[2]Recovered_Sheet6!#REF!</definedName>
    <definedName name="Baja_WC">[2]Recovered_Sheet6!#REF!</definedName>
    <definedName name="BASIC_LIFE" localSheetId="5">#REF!</definedName>
    <definedName name="BASIC_LIFE" localSheetId="0">#REF!</definedName>
    <definedName name="BASIC_LIFE">#REF!</definedName>
    <definedName name="BASIC_LIFE_3" localSheetId="5">#REF!</definedName>
    <definedName name="BASIC_LIFE_3" localSheetId="0">#REF!</definedName>
    <definedName name="BASIC_LIFE_3">#REF!</definedName>
    <definedName name="BKUP95" localSheetId="5">#REF!</definedName>
    <definedName name="BKUP95" localSheetId="0">#REF!</definedName>
    <definedName name="BKUP95">#REF!</definedName>
    <definedName name="BKUP95_3" localSheetId="5">#REF!</definedName>
    <definedName name="BKUP95_3" localSheetId="0">#REF!</definedName>
    <definedName name="BKUP95_3">#REF!</definedName>
    <definedName name="BlendedClaims" localSheetId="5">#REF!</definedName>
    <definedName name="BlendedClaims" localSheetId="0">#REF!</definedName>
    <definedName name="BlendedClaims">#REF!</definedName>
    <definedName name="BlendedClaims_3" localSheetId="5">[2]Recovered_Sheet18!#REF!</definedName>
    <definedName name="BlendedClaims_3" localSheetId="0">[2]Recovered_Sheet18!#REF!</definedName>
    <definedName name="BlendedClaims_3">[2]Recovered_Sheet18!#REF!</definedName>
    <definedName name="Bluecard1" localSheetId="5">#REF!</definedName>
    <definedName name="Bluecard1" localSheetId="0">#REF!</definedName>
    <definedName name="Bluecard1">#REF!</definedName>
    <definedName name="bluecard2" localSheetId="5">#REF!</definedName>
    <definedName name="bluecard2" localSheetId="0">#REF!</definedName>
    <definedName name="bluecard2">#REF!</definedName>
    <definedName name="book_payrollperiods" localSheetId="5">#REF!</definedName>
    <definedName name="book_payrollperiods" localSheetId="0">#REF!</definedName>
    <definedName name="book_payrollperiods">#REF!</definedName>
    <definedName name="bookrecipients" localSheetId="5">#REF!</definedName>
    <definedName name="bookrecipients" localSheetId="0">#REF!</definedName>
    <definedName name="bookrecipients">#REF!</definedName>
    <definedName name="bookrecipients2" localSheetId="5">#REF!</definedName>
    <definedName name="bookrecipients2" localSheetId="0">#REF!</definedName>
    <definedName name="bookrecipients2">#REF!</definedName>
    <definedName name="BRENTLEY" localSheetId="5">#REF!</definedName>
    <definedName name="BRENTLEY" localSheetId="0">#REF!</definedName>
    <definedName name="BRENTLEY">#REF!</definedName>
    <definedName name="BRENTLEY_3" localSheetId="5">#REF!</definedName>
    <definedName name="BRENTLEY_3" localSheetId="0">#REF!</definedName>
    <definedName name="BRENTLEY_3">#REF!</definedName>
    <definedName name="BROWN" localSheetId="5">#REF!</definedName>
    <definedName name="BROWN" localSheetId="0">#REF!</definedName>
    <definedName name="BROWN">#REF!</definedName>
    <definedName name="BROWN_3" localSheetId="5">#REF!</definedName>
    <definedName name="BROWN_3" localSheetId="0">#REF!</definedName>
    <definedName name="BROWN_3">#REF!</definedName>
    <definedName name="BRUNETTI" localSheetId="5">#REF!</definedName>
    <definedName name="BRUNETTI" localSheetId="0">#REF!</definedName>
    <definedName name="BRUNETTI">#REF!</definedName>
    <definedName name="BRUNETTI_3" localSheetId="5">#REF!</definedName>
    <definedName name="BRUNETTI_3" localSheetId="0">#REF!</definedName>
    <definedName name="BRUNETTI_3">#REF!</definedName>
    <definedName name="Cash_Select" localSheetId="5">#REF!</definedName>
    <definedName name="Cash_Select" localSheetId="0">#REF!</definedName>
    <definedName name="Cash_Select">#REF!</definedName>
    <definedName name="Cash_Select_3" localSheetId="5">#REF!</definedName>
    <definedName name="Cash_Select_3" localSheetId="0">#REF!</definedName>
    <definedName name="Cash_Select_3">#REF!</definedName>
    <definedName name="CashFlow" localSheetId="5">#REF!</definedName>
    <definedName name="CashFlow" localSheetId="0">#REF!</definedName>
    <definedName name="CashFlow">#REF!</definedName>
    <definedName name="CashFlow_3" localSheetId="5">#REF!</definedName>
    <definedName name="CashFlow_3" localSheetId="0">#REF!</definedName>
    <definedName name="CashFlow_3">#REF!</definedName>
    <definedName name="CASPER" localSheetId="5">#REF!</definedName>
    <definedName name="CASPER" localSheetId="0">#REF!</definedName>
    <definedName name="CASPER">#REF!</definedName>
    <definedName name="CASPER_3" localSheetId="5">#REF!</definedName>
    <definedName name="CASPER_3" localSheetId="0">#REF!</definedName>
    <definedName name="CASPER_3">#REF!</definedName>
    <definedName name="CCerror" localSheetId="5">#REF!</definedName>
    <definedName name="CCerror" localSheetId="0">#REF!</definedName>
    <definedName name="CCerror">#REF!</definedName>
    <definedName name="CCPP" localSheetId="5">#REF!</definedName>
    <definedName name="CCPP" localSheetId="0">#REF!</definedName>
    <definedName name="CCPP">#REF!</definedName>
    <definedName name="CCPP_3" localSheetId="5">#REF!</definedName>
    <definedName name="CCPP_3" localSheetId="0">#REF!</definedName>
    <definedName name="CCPP_3">#REF!</definedName>
    <definedName name="CF_Charge" localSheetId="5">#REF!</definedName>
    <definedName name="CF_Charge" localSheetId="0">#REF!</definedName>
    <definedName name="CF_Charge">#REF!</definedName>
    <definedName name="CF_Charge_3" localSheetId="5">#REF!</definedName>
    <definedName name="CF_Charge_3" localSheetId="0">#REF!</definedName>
    <definedName name="CF_Charge_3">#REF!</definedName>
    <definedName name="CF_Table" localSheetId="5">#REF!</definedName>
    <definedName name="CF_Table" localSheetId="0">#REF!</definedName>
    <definedName name="CF_Table">#REF!</definedName>
    <definedName name="CF_Table_3" localSheetId="5">#REF!</definedName>
    <definedName name="CF_Table_3" localSheetId="0">#REF!</definedName>
    <definedName name="CF_Table_3">#REF!</definedName>
    <definedName name="choice_online" localSheetId="5">#REF!</definedName>
    <definedName name="choice_online" localSheetId="0">#REF!</definedName>
    <definedName name="choice_online">#REF!</definedName>
    <definedName name="choice_paper" localSheetId="5">#REF!</definedName>
    <definedName name="choice_paper" localSheetId="0">#REF!</definedName>
    <definedName name="choice_paper">#REF!</definedName>
    <definedName name="choice_plus" localSheetId="5">#REF!</definedName>
    <definedName name="choice_plus" localSheetId="0">#REF!</definedName>
    <definedName name="choice_plus">#REF!</definedName>
    <definedName name="Choices_Wrapper">Choices_Wrapper</definedName>
    <definedName name="Choices_Wrapper_1">Choices_Wrapper_1</definedName>
    <definedName name="Choices_Wrapper_1_1">Choices_Wrapper_1_1</definedName>
    <definedName name="Choices_Wrapper_1_7">Choices_Wrapper_1_7</definedName>
    <definedName name="Choices_Wrapper_10">Choices_Wrapper_10</definedName>
    <definedName name="Choices_Wrapper_10_1">Choices_Wrapper_10_1</definedName>
    <definedName name="Choices_Wrapper_10_7">Choices_Wrapper_10_7</definedName>
    <definedName name="Choices_Wrapper_11">Choices_Wrapper_11</definedName>
    <definedName name="Choices_Wrapper_11_1">Choices_Wrapper_11_1</definedName>
    <definedName name="Choices_Wrapper_11_7">Choices_Wrapper_11_7</definedName>
    <definedName name="Choices_Wrapper_12">Choices_Wrapper_12</definedName>
    <definedName name="Choices_Wrapper_12_1">Choices_Wrapper_12_1</definedName>
    <definedName name="Choices_Wrapper_12_7">Choices_Wrapper_12_7</definedName>
    <definedName name="Choices_Wrapper_13">Choices_Wrapper_13</definedName>
    <definedName name="Choices_Wrapper_13_1">Choices_Wrapper_13_1</definedName>
    <definedName name="Choices_Wrapper_13_7">Choices_Wrapper_13_7</definedName>
    <definedName name="Choices_Wrapper_14">Choices_Wrapper_14</definedName>
    <definedName name="Choices_Wrapper_14_1">Choices_Wrapper_14_1</definedName>
    <definedName name="Choices_Wrapper_14_7">Choices_Wrapper_14_7</definedName>
    <definedName name="Choices_Wrapper_15">Choices_Wrapper</definedName>
    <definedName name="Choices_Wrapper_17">Choices_Wrapper</definedName>
    <definedName name="Choices_Wrapper_18">Choices_Wrapper_18</definedName>
    <definedName name="Choices_Wrapper_18_1">Choices_Wrapper_18_1</definedName>
    <definedName name="Choices_Wrapper_18_7">Choices_Wrapper_18_7</definedName>
    <definedName name="Choices_Wrapper_19">Choices_Wrapper_19</definedName>
    <definedName name="Choices_Wrapper_2">Choices_Wrapper_2</definedName>
    <definedName name="Choices_Wrapper_2_1">Choices_Wrapper_2_1</definedName>
    <definedName name="Choices_Wrapper_2_7">Choices_Wrapper_2_7</definedName>
    <definedName name="Choices_Wrapper_20">Choices_Wrapper</definedName>
    <definedName name="Choices_Wrapper_21">Choices_Wrapper</definedName>
    <definedName name="Choices_Wrapper_22">Choices_Wrapper</definedName>
    <definedName name="Choices_Wrapper_25">Choices_Wrapper_25</definedName>
    <definedName name="Choices_Wrapper_25_1">Choices_Wrapper_25_1</definedName>
    <definedName name="Choices_Wrapper_25_7">Choices_Wrapper_25_7</definedName>
    <definedName name="Choices_Wrapper_26">Choices_Wrapper_26</definedName>
    <definedName name="Choices_Wrapper_26_1">Choices_Wrapper_26_1</definedName>
    <definedName name="Choices_Wrapper_26_7">Choices_Wrapper_26_7</definedName>
    <definedName name="Choices_Wrapper_27">Choices_Wrapper</definedName>
    <definedName name="Choices_Wrapper_28">Choices_Wrapper_28</definedName>
    <definedName name="Choices_Wrapper_28_1">Choices_Wrapper_28_1</definedName>
    <definedName name="Choices_Wrapper_28_7">Choices_Wrapper_28_7</definedName>
    <definedName name="Choices_Wrapper_3">Choices_Wrapper_3</definedName>
    <definedName name="Choices_Wrapper_30">Choices_Wrapper_30</definedName>
    <definedName name="Choices_Wrapper_30_1">Choices_Wrapper_30_1</definedName>
    <definedName name="Choices_Wrapper_30_7">Choices_Wrapper_30_7</definedName>
    <definedName name="Choices_Wrapper_32">Choices_Wrapper_32</definedName>
    <definedName name="Choices_Wrapper_32_1">Choices_Wrapper_32_1</definedName>
    <definedName name="Choices_Wrapper_32_7">Choices_Wrapper_32_7</definedName>
    <definedName name="Choices_Wrapper_33">Choices_Wrapper_33</definedName>
    <definedName name="Choices_Wrapper_33_1">Choices_Wrapper_33_1</definedName>
    <definedName name="Choices_Wrapper_33_7">Choices_Wrapper_33_7</definedName>
    <definedName name="Choices_Wrapper_34">Choices_Wrapper_34</definedName>
    <definedName name="Choices_Wrapper_34_1">Choices_Wrapper_34_1</definedName>
    <definedName name="Choices_Wrapper_34_7">Choices_Wrapper_34_7</definedName>
    <definedName name="Choices_Wrapper_35">Choices_Wrapper_35</definedName>
    <definedName name="Choices_Wrapper_35_1">Choices_Wrapper_35_1</definedName>
    <definedName name="Choices_Wrapper_35_7">Choices_Wrapper_35_7</definedName>
    <definedName name="Choices_Wrapper_36">Choices_Wrapper</definedName>
    <definedName name="Choices_Wrapper_37">Choices_Wrapper_37</definedName>
    <definedName name="Choices_Wrapper_37_1">Choices_Wrapper_37_1</definedName>
    <definedName name="Choices_Wrapper_37_7">Choices_Wrapper_37_7</definedName>
    <definedName name="Choices_Wrapper_38">Choices_Wrapper_38</definedName>
    <definedName name="Choices_Wrapper_38_1">Choices_Wrapper_38_1</definedName>
    <definedName name="Choices_Wrapper_38_7">Choices_Wrapper_38_7</definedName>
    <definedName name="Choices_Wrapper_39">Choices_Wrapper_39</definedName>
    <definedName name="Choices_Wrapper_39_1">Choices_Wrapper_39_1</definedName>
    <definedName name="Choices_Wrapper_39_7">Choices_Wrapper_39_7</definedName>
    <definedName name="Choices_Wrapper_4">Choices_Wrapper_4</definedName>
    <definedName name="Choices_Wrapper_4_1">Choices_Wrapper_4_1</definedName>
    <definedName name="Choices_Wrapper_4_7">Choices_Wrapper_4_7</definedName>
    <definedName name="Choices_Wrapper_40">Choices_Wrapper_40</definedName>
    <definedName name="Choices_Wrapper_40_1">Choices_Wrapper_40_1</definedName>
    <definedName name="Choices_Wrapper_40_7">Choices_Wrapper_40_7</definedName>
    <definedName name="Choices_Wrapper_42">Choices_Wrapper</definedName>
    <definedName name="Choices_Wrapper_43">Choices_Wrapper</definedName>
    <definedName name="Choices_Wrapper_44">Choices_Wrapper</definedName>
    <definedName name="Choices_Wrapper_49">Choices_Wrapper</definedName>
    <definedName name="Choices_Wrapper_5">Choices_Wrapper_5</definedName>
    <definedName name="Choices_Wrapper_5_1">Choices_Wrapper_5_1</definedName>
    <definedName name="Choices_Wrapper_5_7">Choices_Wrapper_5_7</definedName>
    <definedName name="Choices_Wrapper_6">Choices_Wrapper</definedName>
    <definedName name="Choices_Wrapper_7">Choices_Wrapper_7</definedName>
    <definedName name="Choices_Wrapper_8">Choices_Wrapper</definedName>
    <definedName name="Choices_Wrapper_9">Choices_Wrapper_9</definedName>
    <definedName name="Choices_Wrapper_9_1">Choices_Wrapper_9_1</definedName>
    <definedName name="Choices_Wrapper_9_7">Choices_Wrapper_9_7</definedName>
    <definedName name="Claims" localSheetId="5">#REF!</definedName>
    <definedName name="Claims" localSheetId="0">#REF!</definedName>
    <definedName name="Claims">#REF!</definedName>
    <definedName name="Claims_10" localSheetId="5">[3]Participating!#REF!</definedName>
    <definedName name="Claims_10" localSheetId="0">[3]Participating!#REF!</definedName>
    <definedName name="Claims_10">[3]Participating!#REF!</definedName>
    <definedName name="Claims_12" localSheetId="5">'[3]Prem Bmark'!#REF!</definedName>
    <definedName name="Claims_12" localSheetId="0">'[3]Prem Bmark'!#REF!</definedName>
    <definedName name="Claims_12">'[3]Prem Bmark'!#REF!</definedName>
    <definedName name="Claims_13" localSheetId="5">#REF!</definedName>
    <definedName name="Claims_13" localSheetId="0">#REF!</definedName>
    <definedName name="Claims_13">#REF!</definedName>
    <definedName name="Claims_20" localSheetId="5">'[3]2007 Contributions'!#REF!</definedName>
    <definedName name="Claims_20" localSheetId="0">'[3]2007 Contributions'!#REF!</definedName>
    <definedName name="Claims_20">'[3]2007 Contributions'!#REF!</definedName>
    <definedName name="Claims_3" localSheetId="5">#REF!</definedName>
    <definedName name="Claims_3" localSheetId="0">#REF!</definedName>
    <definedName name="Claims_3">#REF!</definedName>
    <definedName name="ClaimsWorkup" localSheetId="5">#REF!</definedName>
    <definedName name="ClaimsWorkup" localSheetId="0">#REF!</definedName>
    <definedName name="ClaimsWorkup">#REF!</definedName>
    <definedName name="ClaimsWorkup_10" localSheetId="5">[3]Participating!#REF!</definedName>
    <definedName name="ClaimsWorkup_10" localSheetId="0">[3]Participating!#REF!</definedName>
    <definedName name="ClaimsWorkup_10">[3]Participating!#REF!</definedName>
    <definedName name="ClaimsWorkup_12" localSheetId="5">'[3]Prem Bmark'!#REF!</definedName>
    <definedName name="ClaimsWorkup_12" localSheetId="0">'[3]Prem Bmark'!#REF!</definedName>
    <definedName name="ClaimsWorkup_12">'[3]Prem Bmark'!#REF!</definedName>
    <definedName name="ClaimsWorkup_13" localSheetId="5">#REF!</definedName>
    <definedName name="ClaimsWorkup_13" localSheetId="0">#REF!</definedName>
    <definedName name="ClaimsWorkup_13">#REF!</definedName>
    <definedName name="ClaimsWorkup_20" localSheetId="5">'[3]2007 Contributions'!#REF!</definedName>
    <definedName name="ClaimsWorkup_20" localSheetId="0">'[3]2007 Contributions'!#REF!</definedName>
    <definedName name="ClaimsWorkup_20">'[3]2007 Contributions'!#REF!</definedName>
    <definedName name="ClaimsWorkup_3" localSheetId="5">#REF!</definedName>
    <definedName name="ClaimsWorkup_3" localSheetId="0">#REF!</definedName>
    <definedName name="ClaimsWorkup_3">#REF!</definedName>
    <definedName name="claimtot" localSheetId="5">#REF!</definedName>
    <definedName name="claimtot" localSheetId="0">#REF!</definedName>
    <definedName name="claimtot">#REF!</definedName>
    <definedName name="CLEE0800702" localSheetId="5">#REF!</definedName>
    <definedName name="CLEE0800702" localSheetId="0">#REF!</definedName>
    <definedName name="CLEE0800702">#REF!</definedName>
    <definedName name="CLEE0800702_10" localSheetId="5">[3]Participating!#REF!</definedName>
    <definedName name="CLEE0800702_10" localSheetId="0">[3]Participating!#REF!</definedName>
    <definedName name="CLEE0800702_10">[3]Participating!#REF!</definedName>
    <definedName name="CLEE0800702_12" localSheetId="5">'[3]Prem Bmark'!#REF!</definedName>
    <definedName name="CLEE0800702_12" localSheetId="0">'[3]Prem Bmark'!#REF!</definedName>
    <definedName name="CLEE0800702_12">'[3]Prem Bmark'!#REF!</definedName>
    <definedName name="CLEE0800702_13" localSheetId="5">#REF!</definedName>
    <definedName name="CLEE0800702_13" localSheetId="0">#REF!</definedName>
    <definedName name="CLEE0800702_13">#REF!</definedName>
    <definedName name="CLEE0800702_20" localSheetId="5">'[3]2007 Contributions'!#REF!</definedName>
    <definedName name="CLEE0800702_20" localSheetId="0">'[3]2007 Contributions'!#REF!</definedName>
    <definedName name="CLEE0800702_20">'[3]2007 Contributions'!#REF!</definedName>
    <definedName name="CLEE0800702_3" localSheetId="5">#REF!</definedName>
    <definedName name="CLEE0800702_3" localSheetId="0">#REF!</definedName>
    <definedName name="CLEE0800702_3">#REF!</definedName>
    <definedName name="CLEE0800702_43" localSheetId="5">'[3]Partipating _2_'!#REF!</definedName>
    <definedName name="CLEE0800702_43" localSheetId="0">'[3]Partipating _2_'!#REF!</definedName>
    <definedName name="CLEE0800702_43">'[3]Partipating _2_'!#REF!</definedName>
    <definedName name="Client_Name" localSheetId="5">#REF!</definedName>
    <definedName name="Client_Name" localSheetId="0">#REF!</definedName>
    <definedName name="Client_Name">#REF!</definedName>
    <definedName name="COBRA" localSheetId="5">#REF!</definedName>
    <definedName name="COBRA" localSheetId="0">#REF!</definedName>
    <definedName name="COBRA">#REF!</definedName>
    <definedName name="COBRA_3" localSheetId="5">#REF!</definedName>
    <definedName name="COBRA_3" localSheetId="0">#REF!</definedName>
    <definedName name="COBRA_3">#REF!</definedName>
    <definedName name="COLLINS" localSheetId="5">#REF!</definedName>
    <definedName name="COLLINS" localSheetId="0">#REF!</definedName>
    <definedName name="COLLINS">#REF!</definedName>
    <definedName name="COLLINS_3" localSheetId="5">#REF!</definedName>
    <definedName name="COLLINS_3" localSheetId="0">#REF!</definedName>
    <definedName name="COLLINS_3">#REF!</definedName>
    <definedName name="Commission" localSheetId="5">#REF!</definedName>
    <definedName name="Commission" localSheetId="0">#REF!</definedName>
    <definedName name="Commission">#REF!</definedName>
    <definedName name="Commission_3" localSheetId="5">#REF!</definedName>
    <definedName name="Commission_3" localSheetId="0">#REF!</definedName>
    <definedName name="Commission_3">#REF!</definedName>
    <definedName name="ConCharge" localSheetId="5">#REF!</definedName>
    <definedName name="ConCharge" localSheetId="0">#REF!</definedName>
    <definedName name="ConCharge">#REF!</definedName>
    <definedName name="Contract" localSheetId="5">#REF!</definedName>
    <definedName name="Contract" localSheetId="0">#REF!</definedName>
    <definedName name="Contract">#REF!</definedName>
    <definedName name="Contract_3" localSheetId="5">#REF!</definedName>
    <definedName name="Contract_3" localSheetId="0">#REF!</definedName>
    <definedName name="Contract_3">#REF!</definedName>
    <definedName name="contribBCHMO1" localSheetId="5">#REF!</definedName>
    <definedName name="contribBCHMO1" localSheetId="0">#REF!</definedName>
    <definedName name="contribBCHMO1">#REF!</definedName>
    <definedName name="contribBCHMO3" localSheetId="5">#REF!</definedName>
    <definedName name="contribBCHMO3" localSheetId="0">#REF!</definedName>
    <definedName name="contribBCHMO3">#REF!</definedName>
    <definedName name="contribBCPOS1" localSheetId="5">#REF!</definedName>
    <definedName name="contribBCPOS1" localSheetId="0">#REF!</definedName>
    <definedName name="contribBCPOS1">#REF!</definedName>
    <definedName name="contribBCPOS2" localSheetId="5">#REF!</definedName>
    <definedName name="contribBCPOS2" localSheetId="0">#REF!</definedName>
    <definedName name="contribBCPOS2">#REF!</definedName>
    <definedName name="contribBCPOS3" localSheetId="5">#REF!</definedName>
    <definedName name="contribBCPOS3" localSheetId="0">#REF!</definedName>
    <definedName name="contribBCPOS3">#REF!</definedName>
    <definedName name="contribBlueCard1" localSheetId="5">#REF!</definedName>
    <definedName name="contribBlueCard1" localSheetId="0">#REF!</definedName>
    <definedName name="contribBlueCard1">#REF!</definedName>
    <definedName name="contribBlueCard2" localSheetId="5">#REF!</definedName>
    <definedName name="contribBlueCard2" localSheetId="0">#REF!</definedName>
    <definedName name="contribBlueCard2">#REF!</definedName>
    <definedName name="contribdental1" localSheetId="5">#REF!</definedName>
    <definedName name="contribdental1" localSheetId="0">#REF!</definedName>
    <definedName name="contribdental1">#REF!</definedName>
    <definedName name="contribdental2" localSheetId="5">#REF!</definedName>
    <definedName name="contribdental2" localSheetId="0">#REF!</definedName>
    <definedName name="contribdental2">#REF!</definedName>
    <definedName name="contribdental3" localSheetId="5">#REF!</definedName>
    <definedName name="contribdental3" localSheetId="0">#REF!</definedName>
    <definedName name="contribdental3">#REF!</definedName>
    <definedName name="contribkaisernorth1" localSheetId="5">#REF!</definedName>
    <definedName name="contribkaisernorth1" localSheetId="0">#REF!</definedName>
    <definedName name="contribkaisernorth1">#REF!</definedName>
    <definedName name="contribKaiserNorth2" localSheetId="5">#REF!</definedName>
    <definedName name="contribKaiserNorth2" localSheetId="0">#REF!</definedName>
    <definedName name="contribKaiserNorth2">#REF!</definedName>
    <definedName name="contribKaiserNorth3" localSheetId="5">#REF!</definedName>
    <definedName name="contribKaiserNorth3" localSheetId="0">#REF!</definedName>
    <definedName name="contribKaiserNorth3">#REF!</definedName>
    <definedName name="contribKaiserNorthSenior1" localSheetId="5">#REF!</definedName>
    <definedName name="contribKaiserNorthSenior1" localSheetId="0">#REF!</definedName>
    <definedName name="contribKaiserNorthSenior1">#REF!</definedName>
    <definedName name="contribKaiserNorthSenior2" localSheetId="5">#REF!</definedName>
    <definedName name="contribKaiserNorthSenior2" localSheetId="0">#REF!</definedName>
    <definedName name="contribKaiserNorthSenior2">#REF!</definedName>
    <definedName name="contribKaiserSouth1" localSheetId="5">#REF!</definedName>
    <definedName name="contribKaiserSouth1" localSheetId="0">#REF!</definedName>
    <definedName name="contribKaiserSouth1">#REF!</definedName>
    <definedName name="contribKaiserSouthSenior1" localSheetId="5">#REF!</definedName>
    <definedName name="contribKaiserSouthSenior1" localSheetId="0">#REF!</definedName>
    <definedName name="contribKaiserSouthSenior1">#REF!</definedName>
    <definedName name="contribKaiserSouthSenior2" localSheetId="5">#REF!</definedName>
    <definedName name="contribKaiserSouthSenior2" localSheetId="0">#REF!</definedName>
    <definedName name="contribKaiserSouthSenior2">#REF!</definedName>
    <definedName name="contribPacificCare1" localSheetId="5">#REF!</definedName>
    <definedName name="contribPacificCare1" localSheetId="0">#REF!</definedName>
    <definedName name="contribPacificCare1">#REF!</definedName>
    <definedName name="contribPCMEDSUP1" localSheetId="5">#REF!</definedName>
    <definedName name="contribPCMEDSUP1" localSheetId="0">#REF!</definedName>
    <definedName name="contribPCMEDSUP1">#REF!</definedName>
    <definedName name="contribPCMEDSUP2" localSheetId="5">#REF!</definedName>
    <definedName name="contribPCMEDSUP2" localSheetId="0">#REF!</definedName>
    <definedName name="contribPCMEDSUP2">#REF!</definedName>
    <definedName name="contribSecure1" localSheetId="5">#REF!</definedName>
    <definedName name="contribSecure1" localSheetId="0">#REF!</definedName>
    <definedName name="contribSecure1">#REF!</definedName>
    <definedName name="contribSecure2" localSheetId="5">#REF!</definedName>
    <definedName name="contribSecure2" localSheetId="0">#REF!</definedName>
    <definedName name="contribSecure2">#REF!</definedName>
    <definedName name="COST" localSheetId="5">#REF!</definedName>
    <definedName name="COST" localSheetId="0">#REF!</definedName>
    <definedName name="COST">#REF!</definedName>
    <definedName name="COST_3" localSheetId="5">#REF!</definedName>
    <definedName name="COST_3" localSheetId="0">#REF!</definedName>
    <definedName name="COST_3">#REF!</definedName>
    <definedName name="cost_HealthCoaches" localSheetId="5">#REF!</definedName>
    <definedName name="cost_HealthCoaches" localSheetId="0">#REF!</definedName>
    <definedName name="cost_HealthCoaches">#REF!</definedName>
    <definedName name="cost_HighRiskQ" localSheetId="5">#REF!</definedName>
    <definedName name="cost_HighRiskQ" localSheetId="0">#REF!</definedName>
    <definedName name="cost_HighRiskQ">#REF!</definedName>
    <definedName name="cost_HRDeliverables" localSheetId="5">#REF!</definedName>
    <definedName name="cost_HRDeliverables" localSheetId="0">#REF!</definedName>
    <definedName name="cost_HRDeliverables">#REF!</definedName>
    <definedName name="cost_HRLetterReport" localSheetId="5">#REF!</definedName>
    <definedName name="cost_HRLetterReport" localSheetId="0">#REF!</definedName>
    <definedName name="cost_HRLetterReport">#REF!</definedName>
    <definedName name="cost_LowRiskQ" localSheetId="5">#REF!</definedName>
    <definedName name="cost_LowRiskQ" localSheetId="0">#REF!</definedName>
    <definedName name="cost_LowRiskQ">#REF!</definedName>
    <definedName name="cost_LRLetterReport" localSheetId="5">#REF!</definedName>
    <definedName name="cost_LRLetterReport" localSheetId="0">#REF!</definedName>
    <definedName name="cost_LRLetterReport">#REF!</definedName>
    <definedName name="cost_programintro" localSheetId="5">#REF!</definedName>
    <definedName name="cost_programintro" localSheetId="0">#REF!</definedName>
    <definedName name="cost_programintro">#REF!</definedName>
    <definedName name="cost_programintropaper" localSheetId="5">#REF!</definedName>
    <definedName name="cost_programintropaper" localSheetId="0">#REF!</definedName>
    <definedName name="cost_programintropaper">#REF!</definedName>
    <definedName name="cost_TCOY" localSheetId="5">#REF!</definedName>
    <definedName name="cost_TCOY" localSheetId="0">#REF!</definedName>
    <definedName name="cost_TCOY">#REF!</definedName>
    <definedName name="COVERED" localSheetId="5">#REF!</definedName>
    <definedName name="COVERED" localSheetId="0">#REF!</definedName>
    <definedName name="COVERED">#REF!</definedName>
    <definedName name="COVERED_3" localSheetId="5">#REF!</definedName>
    <definedName name="COVERED_3" localSheetId="0">#REF!</definedName>
    <definedName name="COVERED_3">#REF!</definedName>
    <definedName name="CP" localSheetId="5">#REF!</definedName>
    <definedName name="CP" localSheetId="0">#REF!</definedName>
    <definedName name="CP">#REF!</definedName>
    <definedName name="credittouse" localSheetId="5">#REF!</definedName>
    <definedName name="credittouse" localSheetId="0">#REF!</definedName>
    <definedName name="credittouse">#REF!</definedName>
    <definedName name="_xlnm.Criteria" localSheetId="5">'[5]GWL Renewal Analysis'!#REF!</definedName>
    <definedName name="_xlnm.Criteria" localSheetId="0">'[5]GWL Renewal Analysis'!#REF!</definedName>
    <definedName name="_xlnm.Criteria">'[5]GWL Renewal Analysis'!#REF!</definedName>
    <definedName name="_xlnm.Database" localSheetId="5">#REF!</definedName>
    <definedName name="_xlnm.Database" localSheetId="0">#REF!</definedName>
    <definedName name="_xlnm.Database">#REF!</definedName>
    <definedName name="davis" localSheetId="5">#REF!</definedName>
    <definedName name="davis" localSheetId="0">#REF!</definedName>
    <definedName name="davis">#REF!</definedName>
    <definedName name="davis_10" localSheetId="5">[3]Participating!#REF!</definedName>
    <definedName name="davis_10" localSheetId="0">[3]Participating!#REF!</definedName>
    <definedName name="davis_10">[3]Participating!#REF!</definedName>
    <definedName name="davis_12" localSheetId="5">'[3]Prem Bmark'!#REF!</definedName>
    <definedName name="davis_12" localSheetId="0">'[3]Prem Bmark'!#REF!</definedName>
    <definedName name="davis_12">'[3]Prem Bmark'!#REF!</definedName>
    <definedName name="davis_13" localSheetId="5">#REF!</definedName>
    <definedName name="davis_13" localSheetId="0">#REF!</definedName>
    <definedName name="davis_13">#REF!</definedName>
    <definedName name="davis_20" localSheetId="5">'[3]2007 Contributions'!#REF!</definedName>
    <definedName name="davis_20" localSheetId="0">'[3]2007 Contributions'!#REF!</definedName>
    <definedName name="davis_20">'[3]2007 Contributions'!#REF!</definedName>
    <definedName name="davis_3" localSheetId="5">#REF!</definedName>
    <definedName name="davis_3" localSheetId="0">#REF!</definedName>
    <definedName name="davis_3">#REF!</definedName>
    <definedName name="DAY" localSheetId="5">#REF!</definedName>
    <definedName name="DAY" localSheetId="0">#REF!</definedName>
    <definedName name="DAY">#REF!</definedName>
    <definedName name="DAY_3" localSheetId="5">#REF!</definedName>
    <definedName name="DAY_3" localSheetId="0">#REF!</definedName>
    <definedName name="DAY_3">#REF!</definedName>
    <definedName name="days2003" localSheetId="5">#REF!</definedName>
    <definedName name="days2003" localSheetId="0">#REF!</definedName>
    <definedName name="days2003">#REF!</definedName>
    <definedName name="days20032004" localSheetId="5">#REF!</definedName>
    <definedName name="days20032004" localSheetId="0">#REF!</definedName>
    <definedName name="days20032004">#REF!</definedName>
    <definedName name="days2004" localSheetId="5">#REF!</definedName>
    <definedName name="days2004" localSheetId="0">#REF!</definedName>
    <definedName name="days2004">#REF!</definedName>
    <definedName name="Dec_96" localSheetId="5">#REF!</definedName>
    <definedName name="Dec_96" localSheetId="0">#REF!</definedName>
    <definedName name="Dec_96">#REF!</definedName>
    <definedName name="dental" localSheetId="5">#REF!</definedName>
    <definedName name="dental" localSheetId="0">#REF!</definedName>
    <definedName name="dental">#REF!</definedName>
    <definedName name="dental_10" localSheetId="5">[3]Participating!#REF!</definedName>
    <definedName name="dental_10" localSheetId="0">[3]Participating!#REF!</definedName>
    <definedName name="dental_10">[3]Participating!#REF!</definedName>
    <definedName name="dental_12" localSheetId="5">'[3]Prem Bmark'!#REF!</definedName>
    <definedName name="dental_12" localSheetId="0">'[3]Prem Bmark'!#REF!</definedName>
    <definedName name="dental_12">'[3]Prem Bmark'!#REF!</definedName>
    <definedName name="dental_13" localSheetId="5">#REF!</definedName>
    <definedName name="dental_13" localSheetId="0">#REF!</definedName>
    <definedName name="dental_13">#REF!</definedName>
    <definedName name="dental_20" localSheetId="5">'[3]2007 Contributions'!#REF!</definedName>
    <definedName name="dental_20" localSheetId="0">'[3]2007 Contributions'!#REF!</definedName>
    <definedName name="dental_20">'[3]2007 Contributions'!#REF!</definedName>
    <definedName name="dental_3" localSheetId="5">#REF!</definedName>
    <definedName name="dental_3" localSheetId="0">#REF!</definedName>
    <definedName name="dental_3">#REF!</definedName>
    <definedName name="dental1" localSheetId="5">#REF!</definedName>
    <definedName name="dental1" localSheetId="0">#REF!</definedName>
    <definedName name="dental1">#REF!</definedName>
    <definedName name="dental3" localSheetId="5">#REF!</definedName>
    <definedName name="dental3" localSheetId="0">#REF!</definedName>
    <definedName name="dental3">#REF!</definedName>
    <definedName name="dep_eligibles_15" localSheetId="5">#REF!</definedName>
    <definedName name="dep_eligibles_15" localSheetId="0">#REF!</definedName>
    <definedName name="dep_eligibles_15">#REF!</definedName>
    <definedName name="dep_eligibles_19" localSheetId="5">#REF!</definedName>
    <definedName name="dep_eligibles_19" localSheetId="0">#REF!</definedName>
    <definedName name="dep_eligibles_19">#REF!</definedName>
    <definedName name="dep_eligibles_25" localSheetId="5">#REF!</definedName>
    <definedName name="dep_eligibles_25" localSheetId="0">#REF!</definedName>
    <definedName name="dep_eligibles_25">#REF!</definedName>
    <definedName name="Discount" localSheetId="5">[6]Standard!#REF!</definedName>
    <definedName name="Discount" localSheetId="0">[6]Standard!#REF!</definedName>
    <definedName name="Discount">[6]Standard!#REF!</definedName>
    <definedName name="DMO" localSheetId="5">#REF!</definedName>
    <definedName name="DMO" localSheetId="0">#REF!</definedName>
    <definedName name="DMO">#REF!</definedName>
    <definedName name="DMO_1" localSheetId="5">#REF!</definedName>
    <definedName name="DMO_1" localSheetId="0">#REF!</definedName>
    <definedName name="DMO_1">#REF!</definedName>
    <definedName name="DMO_11" localSheetId="5">'[3]Part Sum'!#REF!</definedName>
    <definedName name="DMO_11" localSheetId="0">'[3]Part Sum'!#REF!</definedName>
    <definedName name="DMO_11">'[3]Part Sum'!#REF!</definedName>
    <definedName name="DMO_12" localSheetId="5">'[3]Prem Bmark'!#REF!</definedName>
    <definedName name="DMO_12" localSheetId="0">'[3]Prem Bmark'!#REF!</definedName>
    <definedName name="DMO_12">'[3]Prem Bmark'!#REF!</definedName>
    <definedName name="DMO_2" localSheetId="5">#REF!</definedName>
    <definedName name="DMO_2" localSheetId="0">#REF!</definedName>
    <definedName name="DMO_2">#REF!</definedName>
    <definedName name="DMO_20" localSheetId="5">'[3]2007 Contributions'!#REF!</definedName>
    <definedName name="DMO_20" localSheetId="0">'[3]2007 Contributions'!#REF!</definedName>
    <definedName name="DMO_20">'[3]2007 Contributions'!#REF!</definedName>
    <definedName name="DMO_3" localSheetId="5">#REF!</definedName>
    <definedName name="DMO_3" localSheetId="0">#REF!</definedName>
    <definedName name="DMO_3">#REF!</definedName>
    <definedName name="DMO_30" localSheetId="5">#REF!</definedName>
    <definedName name="DMO_30" localSheetId="0">#REF!</definedName>
    <definedName name="DMO_30">#REF!</definedName>
    <definedName name="DMO_34" localSheetId="5">#REF!</definedName>
    <definedName name="DMO_34" localSheetId="0">#REF!</definedName>
    <definedName name="DMO_34">#REF!</definedName>
    <definedName name="DMO_35" localSheetId="5">#REF!</definedName>
    <definedName name="DMO_35" localSheetId="0">#REF!</definedName>
    <definedName name="DMO_35">#REF!</definedName>
    <definedName name="DMO_37" localSheetId="5">#REF!</definedName>
    <definedName name="DMO_37" localSheetId="0">#REF!</definedName>
    <definedName name="DMO_37">#REF!</definedName>
    <definedName name="DMO_38" localSheetId="5">#REF!</definedName>
    <definedName name="DMO_38" localSheetId="0">#REF!</definedName>
    <definedName name="DMO_38">#REF!</definedName>
    <definedName name="DMO_39" localSheetId="5">#REF!</definedName>
    <definedName name="DMO_39" localSheetId="0">#REF!</definedName>
    <definedName name="DMO_39">#REF!</definedName>
    <definedName name="DMO_4" localSheetId="5">#REF!</definedName>
    <definedName name="DMO_4" localSheetId="0">#REF!</definedName>
    <definedName name="DMO_4">#REF!</definedName>
    <definedName name="DMO_40" localSheetId="5">#REF!</definedName>
    <definedName name="DMO_40" localSheetId="0">#REF!</definedName>
    <definedName name="DMO_40">#REF!</definedName>
    <definedName name="DMO_43" localSheetId="5">'[3]Partipating _2_'!#REF!</definedName>
    <definedName name="DMO_43" localSheetId="0">'[3]Partipating _2_'!#REF!</definedName>
    <definedName name="DMO_43">'[3]Partipating _2_'!#REF!</definedName>
    <definedName name="DMO_49" localSheetId="5">'[3]UW _2_'!#REF!</definedName>
    <definedName name="DMO_49" localSheetId="0">'[3]UW _2_'!#REF!</definedName>
    <definedName name="DMO_49">'[3]UW _2_'!#REF!</definedName>
    <definedName name="dropdown">#REF!</definedName>
    <definedName name="DrugRowSource" localSheetId="5">#REF!</definedName>
    <definedName name="DrugRowSource" localSheetId="0">#REF!</definedName>
    <definedName name="DrugRowSource">#REF!</definedName>
    <definedName name="EE_Address__Birthdate__Tier__Gender___Payroll_Deduction_Query" localSheetId="5">#REF!</definedName>
    <definedName name="EE_Address__Birthdate__Tier__Gender___Payroll_Deduction_Query" localSheetId="0">#REF!</definedName>
    <definedName name="EE_Address__Birthdate__Tier__Gender___Payroll_Deduction_Query">#REF!</definedName>
    <definedName name="EE_Address__Birthdate__Tier__Gender___Payroll_Deduction_Query_3" localSheetId="5">#REF!</definedName>
    <definedName name="EE_Address__Birthdate__Tier__Gender___Payroll_Deduction_Query_3" localSheetId="0">#REF!</definedName>
    <definedName name="EE_Address__Birthdate__Tier__Gender___Payroll_Deduction_Query_3">#REF!</definedName>
    <definedName name="eligibles_15" localSheetId="5">#REF!</definedName>
    <definedName name="eligibles_15" localSheetId="0">#REF!</definedName>
    <definedName name="eligibles_15">#REF!</definedName>
    <definedName name="eligibles_19" localSheetId="5">#REF!</definedName>
    <definedName name="eligibles_19" localSheetId="0">#REF!</definedName>
    <definedName name="eligibles_19">#REF!</definedName>
    <definedName name="eligibles_25" localSheetId="5">#REF!</definedName>
    <definedName name="eligibles_25" localSheetId="0">#REF!</definedName>
    <definedName name="eligibles_25">#REF!</definedName>
    <definedName name="eligibles_49">[7]PHM!$E$4</definedName>
    <definedName name="eligibles2" localSheetId="5">#REF!</definedName>
    <definedName name="eligibles2" localSheetId="0">#REF!</definedName>
    <definedName name="eligibles2">#REF!</definedName>
    <definedName name="enroll1" localSheetId="5" hidden="1">#REF!</definedName>
    <definedName name="enroll1" localSheetId="0" hidden="1">#REF!</definedName>
    <definedName name="enroll1" hidden="1">#REF!</definedName>
    <definedName name="EPP" localSheetId="5">#REF!</definedName>
    <definedName name="EPP" localSheetId="0">#REF!</definedName>
    <definedName name="EPP">#REF!</definedName>
    <definedName name="EX_1" localSheetId="5">#REF!</definedName>
    <definedName name="EX_1" localSheetId="0">#REF!</definedName>
    <definedName name="EX_1">#REF!</definedName>
    <definedName name="EX_1_1" localSheetId="5">#REF!</definedName>
    <definedName name="EX_1_1" localSheetId="0">#REF!</definedName>
    <definedName name="EX_1_1">#REF!</definedName>
    <definedName name="EX_1_3" localSheetId="5">#REF!</definedName>
    <definedName name="EX_1_3" localSheetId="0">#REF!</definedName>
    <definedName name="EX_1_3">#REF!</definedName>
    <definedName name="EX_11" localSheetId="5">#REF!</definedName>
    <definedName name="EX_11" localSheetId="0">#REF!</definedName>
    <definedName name="EX_11">#REF!</definedName>
    <definedName name="EX_2" localSheetId="5">#REF!</definedName>
    <definedName name="EX_2" localSheetId="0">#REF!</definedName>
    <definedName name="EX_2">#REF!</definedName>
    <definedName name="EX_2_3" localSheetId="5">#REF!</definedName>
    <definedName name="EX_2_3" localSheetId="0">#REF!</definedName>
    <definedName name="EX_2_3">#REF!</definedName>
    <definedName name="EX_3_2TIER" localSheetId="5">#REF!</definedName>
    <definedName name="EX_3_2TIER" localSheetId="0">#REF!</definedName>
    <definedName name="EX_3_2TIER">#REF!</definedName>
    <definedName name="EX_3_2TIER_3" localSheetId="5">[2]Recovered_Sheet20!#REF!</definedName>
    <definedName name="EX_3_2TIER_3" localSheetId="0">[2]Recovered_Sheet20!#REF!</definedName>
    <definedName name="EX_3_2TIER_3">[2]Recovered_Sheet20!#REF!</definedName>
    <definedName name="EX_3_4TIER" localSheetId="5">#REF!</definedName>
    <definedName name="EX_3_4TIER" localSheetId="0">#REF!</definedName>
    <definedName name="EX_3_4TIER">#REF!</definedName>
    <definedName name="EX_3_4TIER_3" localSheetId="5">[2]Recovered_Sheet20!#REF!</definedName>
    <definedName name="EX_3_4TIER_3" localSheetId="0">[2]Recovered_Sheet20!#REF!</definedName>
    <definedName name="EX_3_4TIER_3">[2]Recovered_Sheet20!#REF!</definedName>
    <definedName name="Excel_BuiltIn_Criteria" localSheetId="5">'[5]GWL Renewal Analysis'!#REF!</definedName>
    <definedName name="Excel_BuiltIn_Criteria" localSheetId="0">'[5]GWL Renewal Analysis'!#REF!</definedName>
    <definedName name="Excel_BuiltIn_Criteria">'[5]GWL Renewal Analysis'!#REF!</definedName>
    <definedName name="Excel_BuiltIn_Database" localSheetId="5">#REF!</definedName>
    <definedName name="Excel_BuiltIn_Database" localSheetId="0">#REF!</definedName>
    <definedName name="Excel_BuiltIn_Database">#REF!</definedName>
    <definedName name="Excel_BuiltIn_Database_7" localSheetId="5">#REF!</definedName>
    <definedName name="Excel_BuiltIn_Database_7" localSheetId="0">#REF!</definedName>
    <definedName name="Excel_BuiltIn_Database_7">#REF!</definedName>
    <definedName name="Excel_BuiltIn_Print_Area_17" localSheetId="5">#REF!</definedName>
    <definedName name="Excel_BuiltIn_Print_Area_17" localSheetId="0">#REF!</definedName>
    <definedName name="Excel_BuiltIn_Print_Area_17">#REF!</definedName>
    <definedName name="Excel_BuiltIn_Print_Area_32" localSheetId="5">#REF!</definedName>
    <definedName name="Excel_BuiltIn_Print_Area_32" localSheetId="0">#REF!</definedName>
    <definedName name="Excel_BuiltIn_Print_Area_32">#REF!</definedName>
    <definedName name="Excel_BuiltIn_Print_Titles_13" localSheetId="5">#REF!</definedName>
    <definedName name="Excel_BuiltIn_Print_Titles_13" localSheetId="0">#REF!</definedName>
    <definedName name="Excel_BuiltIn_Print_Titles_13">#REF!</definedName>
    <definedName name="Excel_BuiltIn_Print_Titles_17" localSheetId="5">#REF!</definedName>
    <definedName name="Excel_BuiltIn_Print_Titles_17" localSheetId="0">#REF!</definedName>
    <definedName name="Excel_BuiltIn_Print_Titles_17">#REF!</definedName>
    <definedName name="Excel_BuiltIn_Print_Titles_18" localSheetId="5">#REF!</definedName>
    <definedName name="Excel_BuiltIn_Print_Titles_18" localSheetId="0">#REF!</definedName>
    <definedName name="Excel_BuiltIn_Print_Titles_18">#REF!</definedName>
    <definedName name="Excel_BuiltIn_Print_Titles_24" localSheetId="5">#REF!</definedName>
    <definedName name="Excel_BuiltIn_Print_Titles_24" localSheetId="0">#REF!</definedName>
    <definedName name="Excel_BuiltIn_Print_Titles_24">#REF!</definedName>
    <definedName name="Excel_BuiltIn_Print_Titles_29" localSheetId="5">#REF!</definedName>
    <definedName name="Excel_BuiltIn_Print_Titles_29" localSheetId="0">#REF!</definedName>
    <definedName name="Excel_BuiltIn_Print_Titles_29">#REF!</definedName>
    <definedName name="Excel_BuiltIn_Print_Titles_42" localSheetId="5">#REF!</definedName>
    <definedName name="Excel_BuiltIn_Print_Titles_42" localSheetId="0">#REF!</definedName>
    <definedName name="Excel_BuiltIn_Print_Titles_42">#REF!</definedName>
    <definedName name="Excel_BuiltIn_Print_Titles_44" localSheetId="5">#REF!</definedName>
    <definedName name="Excel_BuiltIn_Print_Titles_44" localSheetId="0">#REF!</definedName>
    <definedName name="Excel_BuiltIn_Print_Titles_44">#REF!</definedName>
    <definedName name="Excel_BuiltIn_Print_Titles_46">[3]RateDev!$A$1:$A$65536,[3]RateDev!$A$1:$IV$11</definedName>
    <definedName name="EXHIBIT" localSheetId="5">#REF!</definedName>
    <definedName name="EXHIBIT" localSheetId="0">#REF!</definedName>
    <definedName name="EXHIBIT">#REF!</definedName>
    <definedName name="EXHIBIT_1" localSheetId="5">#REF!</definedName>
    <definedName name="EXHIBIT_1" localSheetId="0">#REF!</definedName>
    <definedName name="EXHIBIT_1">#REF!</definedName>
    <definedName name="EXHIBIT_11" localSheetId="5">'[3]Part Sum'!#REF!</definedName>
    <definedName name="EXHIBIT_11" localSheetId="0">'[3]Part Sum'!#REF!</definedName>
    <definedName name="EXHIBIT_11">'[3]Part Sum'!#REF!</definedName>
    <definedName name="EXHIBIT_12" localSheetId="5">'[3]Prem Bmark'!#REF!</definedName>
    <definedName name="EXHIBIT_12" localSheetId="0">'[3]Prem Bmark'!#REF!</definedName>
    <definedName name="EXHIBIT_12">'[3]Prem Bmark'!#REF!</definedName>
    <definedName name="EXHIBIT_2" localSheetId="5">#REF!</definedName>
    <definedName name="EXHIBIT_2" localSheetId="0">#REF!</definedName>
    <definedName name="EXHIBIT_2">#REF!</definedName>
    <definedName name="EXHIBIT_20" localSheetId="5">'[3]2007 Contributions'!#REF!</definedName>
    <definedName name="EXHIBIT_20" localSheetId="0">'[3]2007 Contributions'!#REF!</definedName>
    <definedName name="EXHIBIT_20">'[3]2007 Contributions'!#REF!</definedName>
    <definedName name="EXHIBIT_3" localSheetId="5">#REF!</definedName>
    <definedName name="EXHIBIT_3" localSheetId="0">#REF!</definedName>
    <definedName name="EXHIBIT_3">#REF!</definedName>
    <definedName name="EXHIBIT_30" localSheetId="5">#REF!</definedName>
    <definedName name="EXHIBIT_30" localSheetId="0">#REF!</definedName>
    <definedName name="EXHIBIT_30">#REF!</definedName>
    <definedName name="EXHIBIT_34" localSheetId="5">#REF!</definedName>
    <definedName name="EXHIBIT_34" localSheetId="0">#REF!</definedName>
    <definedName name="EXHIBIT_34">#REF!</definedName>
    <definedName name="EXHIBIT_35" localSheetId="5">#REF!</definedName>
    <definedName name="EXHIBIT_35" localSheetId="0">#REF!</definedName>
    <definedName name="EXHIBIT_35">#REF!</definedName>
    <definedName name="EXHIBIT_37" localSheetId="5">#REF!</definedName>
    <definedName name="EXHIBIT_37" localSheetId="0">#REF!</definedName>
    <definedName name="EXHIBIT_37">#REF!</definedName>
    <definedName name="EXHIBIT_38" localSheetId="5">#REF!</definedName>
    <definedName name="EXHIBIT_38" localSheetId="0">#REF!</definedName>
    <definedName name="EXHIBIT_38">#REF!</definedName>
    <definedName name="EXHIBIT_39" localSheetId="5">#REF!</definedName>
    <definedName name="EXHIBIT_39" localSheetId="0">#REF!</definedName>
    <definedName name="EXHIBIT_39">#REF!</definedName>
    <definedName name="EXHIBIT_4" localSheetId="5">#REF!</definedName>
    <definedName name="EXHIBIT_4" localSheetId="0">#REF!</definedName>
    <definedName name="EXHIBIT_4">#REF!</definedName>
    <definedName name="EXHIBIT_40" localSheetId="5">#REF!</definedName>
    <definedName name="EXHIBIT_40" localSheetId="0">#REF!</definedName>
    <definedName name="EXHIBIT_40">#REF!</definedName>
    <definedName name="EXHIBIT_43" localSheetId="5">'[3]Partipating _2_'!#REF!</definedName>
    <definedName name="EXHIBIT_43" localSheetId="0">'[3]Partipating _2_'!#REF!</definedName>
    <definedName name="EXHIBIT_43">'[3]Partipating _2_'!#REF!</definedName>
    <definedName name="EXHIBIT_49" localSheetId="5">'[3]UW _2_'!#REF!</definedName>
    <definedName name="EXHIBIT_49" localSheetId="0">'[3]UW _2_'!#REF!</definedName>
    <definedName name="EXHIBIT_49">'[3]UW _2_'!#REF!</definedName>
    <definedName name="Exhibit_I" localSheetId="5">#REF!</definedName>
    <definedName name="Exhibit_I" localSheetId="0">#REF!</definedName>
    <definedName name="Exhibit_I">#REF!</definedName>
    <definedName name="Exhibit_I_3" localSheetId="5">#REF!</definedName>
    <definedName name="Exhibit_I_3" localSheetId="0">#REF!</definedName>
    <definedName name="Exhibit_I_3">#REF!</definedName>
    <definedName name="Exhibit_II" localSheetId="5">#REF!</definedName>
    <definedName name="Exhibit_II" localSheetId="0">#REF!</definedName>
    <definedName name="Exhibit_II">#REF!</definedName>
    <definedName name="Exhibit_II_3" localSheetId="5">#REF!</definedName>
    <definedName name="Exhibit_II_3" localSheetId="0">#REF!</definedName>
    <definedName name="Exhibit_II_3">#REF!</definedName>
    <definedName name="Exhibit_III" localSheetId="5">#REF!</definedName>
    <definedName name="Exhibit_III" localSheetId="0">#REF!</definedName>
    <definedName name="Exhibit_III">#REF!</definedName>
    <definedName name="Exhibit_III_3" localSheetId="5">#REF!</definedName>
    <definedName name="Exhibit_III_3" localSheetId="0">#REF!</definedName>
    <definedName name="Exhibit_III_3">#REF!</definedName>
    <definedName name="Exhibit_IV" localSheetId="5">#REF!</definedName>
    <definedName name="Exhibit_IV" localSheetId="0">#REF!</definedName>
    <definedName name="Exhibit_IV">#REF!</definedName>
    <definedName name="Exhibit_IV_3" localSheetId="5">#REF!</definedName>
    <definedName name="Exhibit_IV_3" localSheetId="0">#REF!</definedName>
    <definedName name="Exhibit_IV_3">#REF!</definedName>
    <definedName name="Export2" localSheetId="5">#REF!</definedName>
    <definedName name="Export2" localSheetId="0">#REF!</definedName>
    <definedName name="Export2">#REF!</definedName>
    <definedName name="fam" localSheetId="5">#REF!</definedName>
    <definedName name="fam" localSheetId="0">#REF!</definedName>
    <definedName name="fam">#REF!</definedName>
    <definedName name="fam_10" localSheetId="5">[3]Participating!#REF!</definedName>
    <definedName name="fam_10" localSheetId="0">[3]Participating!#REF!</definedName>
    <definedName name="fam_10">[3]Participating!#REF!</definedName>
    <definedName name="fam_12" localSheetId="5">'[3]Prem Bmark'!#REF!</definedName>
    <definedName name="fam_12" localSheetId="0">'[3]Prem Bmark'!#REF!</definedName>
    <definedName name="fam_12">'[3]Prem Bmark'!#REF!</definedName>
    <definedName name="fam_13" localSheetId="5">#REF!</definedName>
    <definedName name="fam_13" localSheetId="0">#REF!</definedName>
    <definedName name="fam_13">#REF!</definedName>
    <definedName name="fam_20" localSheetId="5">'[3]2007 Contributions'!#REF!</definedName>
    <definedName name="fam_20" localSheetId="0">'[3]2007 Contributions'!#REF!</definedName>
    <definedName name="fam_20">'[3]2007 Contributions'!#REF!</definedName>
    <definedName name="fam_3" localSheetId="5">#REF!</definedName>
    <definedName name="fam_3" localSheetId="0">#REF!</definedName>
    <definedName name="fam_3">#REF!</definedName>
    <definedName name="FamRate" localSheetId="5">#REF!</definedName>
    <definedName name="FamRate" localSheetId="0">#REF!</definedName>
    <definedName name="FamRate">#REF!</definedName>
    <definedName name="FamRate_10" localSheetId="5">[3]Participating!#REF!</definedName>
    <definedName name="FamRate_10" localSheetId="0">[3]Participating!#REF!</definedName>
    <definedName name="FamRate_10">[3]Participating!#REF!</definedName>
    <definedName name="FamRate_12" localSheetId="5">'[3]Prem Bmark'!#REF!</definedName>
    <definedName name="FamRate_12" localSheetId="0">'[3]Prem Bmark'!#REF!</definedName>
    <definedName name="FamRate_12">'[3]Prem Bmark'!#REF!</definedName>
    <definedName name="FamRate_13" localSheetId="5">#REF!</definedName>
    <definedName name="FamRate_13" localSheetId="0">#REF!</definedName>
    <definedName name="FamRate_13">#REF!</definedName>
    <definedName name="FamRate_20" localSheetId="5">'[3]2007 Contributions'!#REF!</definedName>
    <definedName name="FamRate_20" localSheetId="0">'[3]2007 Contributions'!#REF!</definedName>
    <definedName name="FamRate_20">'[3]2007 Contributions'!#REF!</definedName>
    <definedName name="FamRate_3" localSheetId="5">#REF!</definedName>
    <definedName name="FamRate_3" localSheetId="0">#REF!</definedName>
    <definedName name="FamRate_3">#REF!</definedName>
    <definedName name="Feb_96" localSheetId="5">#REF!</definedName>
    <definedName name="Feb_96" localSheetId="0">#REF!</definedName>
    <definedName name="Feb_96">#REF!</definedName>
    <definedName name="Format" localSheetId="5">#REF!</definedName>
    <definedName name="Format" localSheetId="0">#REF!</definedName>
    <definedName name="Format">#REF!</definedName>
    <definedName name="Format_10" localSheetId="5">[3]Participating!#REF!</definedName>
    <definedName name="Format_10" localSheetId="0">[3]Participating!#REF!</definedName>
    <definedName name="Format_10">[3]Participating!#REF!</definedName>
    <definedName name="Format_12" localSheetId="5">'[3]Prem Bmark'!#REF!</definedName>
    <definedName name="Format_12" localSheetId="0">'[3]Prem Bmark'!#REF!</definedName>
    <definedName name="Format_12">'[3]Prem Bmark'!#REF!</definedName>
    <definedName name="Format_13" localSheetId="5">#REF!</definedName>
    <definedName name="Format_13" localSheetId="0">#REF!</definedName>
    <definedName name="Format_13">#REF!</definedName>
    <definedName name="Format_20" localSheetId="5">'[3]2007 Contributions'!#REF!</definedName>
    <definedName name="Format_20" localSheetId="0">'[3]2007 Contributions'!#REF!</definedName>
    <definedName name="Format_20">'[3]2007 Contributions'!#REF!</definedName>
    <definedName name="Format_3" localSheetId="5">#REF!</definedName>
    <definedName name="Format_3" localSheetId="0">#REF!</definedName>
    <definedName name="Format_3">#REF!</definedName>
    <definedName name="Format_43" localSheetId="5">'[3]Partipating _2_'!#REF!</definedName>
    <definedName name="Format_43" localSheetId="0">'[3]Partipating _2_'!#REF!</definedName>
    <definedName name="Format_43">'[3]Partipating _2_'!#REF!</definedName>
    <definedName name="GARCIA" localSheetId="5">#REF!</definedName>
    <definedName name="GARCIA" localSheetId="0">#REF!</definedName>
    <definedName name="GARCIA">#REF!</definedName>
    <definedName name="GARCIA_3" localSheetId="5">#REF!</definedName>
    <definedName name="GARCIA_3" localSheetId="0">#REF!</definedName>
    <definedName name="GARCIA_3">#REF!</definedName>
    <definedName name="Group_Size" localSheetId="5">#REF!</definedName>
    <definedName name="Group_Size" localSheetId="0">#REF!</definedName>
    <definedName name="Group_Size">#REF!</definedName>
    <definedName name="Group_Size_Factor" localSheetId="5">#REF!</definedName>
    <definedName name="Group_Size_Factor" localSheetId="0">#REF!</definedName>
    <definedName name="Group_Size_Factor">#REF!</definedName>
    <definedName name="GroupName" localSheetId="5">#REF!</definedName>
    <definedName name="GroupName" localSheetId="0">#REF!</definedName>
    <definedName name="GroupName">#REF!</definedName>
    <definedName name="GroupNumber" localSheetId="5">#REF!</definedName>
    <definedName name="GroupNumber" localSheetId="0">#REF!</definedName>
    <definedName name="GroupNumber">#REF!</definedName>
    <definedName name="Header" localSheetId="5">#REF!</definedName>
    <definedName name="Header" localSheetId="0">#REF!</definedName>
    <definedName name="Header">#REF!</definedName>
    <definedName name="Header_10" localSheetId="5">[3]Participating!#REF!</definedName>
    <definedName name="Header_10" localSheetId="0">[3]Participating!#REF!</definedName>
    <definedName name="Header_10">[3]Participating!#REF!</definedName>
    <definedName name="Header_12" localSheetId="5">'[3]Prem Bmark'!#REF!</definedName>
    <definedName name="Header_12" localSheetId="0">'[3]Prem Bmark'!#REF!</definedName>
    <definedName name="Header_12">'[3]Prem Bmark'!#REF!</definedName>
    <definedName name="Header_13" localSheetId="5">#REF!</definedName>
    <definedName name="Header_13" localSheetId="0">#REF!</definedName>
    <definedName name="Header_13">#REF!</definedName>
    <definedName name="Header_20" localSheetId="5">'[3]2007 Contributions'!#REF!</definedName>
    <definedName name="Header_20" localSheetId="0">'[3]2007 Contributions'!#REF!</definedName>
    <definedName name="Header_20">'[3]2007 Contributions'!#REF!</definedName>
    <definedName name="Header_3" localSheetId="5">#REF!</definedName>
    <definedName name="Header_3" localSheetId="0">#REF!</definedName>
    <definedName name="Header_3">#REF!</definedName>
    <definedName name="Header_43" localSheetId="5">'[3]Partipating _2_'!#REF!</definedName>
    <definedName name="Header_43" localSheetId="0">'[3]Partipating _2_'!#REF!</definedName>
    <definedName name="Header_43">'[3]Partipating _2_'!#REF!</definedName>
    <definedName name="HighCharge" localSheetId="5">#REF!</definedName>
    <definedName name="HighCharge" localSheetId="0">#REF!</definedName>
    <definedName name="HighCharge">#REF!</definedName>
    <definedName name="HighCharge_3" localSheetId="5">#REF!</definedName>
    <definedName name="HighCharge_3" localSheetId="0">#REF!</definedName>
    <definedName name="HighCharge_3">#REF!</definedName>
    <definedName name="highrisk" localSheetId="5">#REF!</definedName>
    <definedName name="highrisk" localSheetId="0">#REF!</definedName>
    <definedName name="highrisk">#REF!</definedName>
    <definedName name="highrisk2" localSheetId="5">#REF!</definedName>
    <definedName name="highrisk2" localSheetId="0">#REF!</definedName>
    <definedName name="highrisk2">#REF!</definedName>
    <definedName name="HMO_DepContr" localSheetId="5">[2]Recovered_Sheet6!#REF!</definedName>
    <definedName name="HMO_DepContr" localSheetId="0">[2]Recovered_Sheet6!#REF!</definedName>
    <definedName name="HMO_DepContr">[2]Recovered_Sheet6!#REF!</definedName>
    <definedName name="HMO_PlanNames1" localSheetId="5">[2]Recovered_Sheet8!#REF!</definedName>
    <definedName name="HMO_PlanNames1" localSheetId="0">[2]Recovered_Sheet8!#REF!</definedName>
    <definedName name="HMO_PlanNames1">[2]Recovered_Sheet8!#REF!</definedName>
    <definedName name="HMO_plannames2" localSheetId="5">[2]Recovered_Sheet8!#REF!</definedName>
    <definedName name="HMO_plannames2" localSheetId="0">[2]Recovered_Sheet8!#REF!</definedName>
    <definedName name="HMO_plannames2">[2]Recovered_Sheet8!#REF!</definedName>
    <definedName name="HMO_Plans1" localSheetId="5">[2]Recovered_Sheet8!#REF!</definedName>
    <definedName name="HMO_Plans1" localSheetId="0">[2]Recovered_Sheet8!#REF!</definedName>
    <definedName name="HMO_Plans1">[2]Recovered_Sheet8!#REF!</definedName>
    <definedName name="HMO_Plans2" localSheetId="5">[2]Recovered_Sheet8!#REF!</definedName>
    <definedName name="HMO_Plans2" localSheetId="0">[2]Recovered_Sheet8!#REF!</definedName>
    <definedName name="HMO_Plans2">[2]Recovered_Sheet8!#REF!</definedName>
    <definedName name="HMO_Plans3" localSheetId="5">[2]Recovered_Sheet8!#REF!</definedName>
    <definedName name="HMO_Plans3" localSheetId="0">[2]Recovered_Sheet8!#REF!</definedName>
    <definedName name="HMO_Plans3">[2]Recovered_Sheet8!#REF!</definedName>
    <definedName name="HMO_SoleCarrier1" localSheetId="5">[2]Recovered_Sheet6!#REF!</definedName>
    <definedName name="HMO_SoleCarrier1" localSheetId="0">[2]Recovered_Sheet6!#REF!</definedName>
    <definedName name="HMO_SoleCarrier1">[2]Recovered_Sheet6!#REF!</definedName>
    <definedName name="HMO_WC" localSheetId="5">[2]Recovered_Sheet6!#REF!</definedName>
    <definedName name="HMO_WC" localSheetId="0">[2]Recovered_Sheet6!#REF!</definedName>
    <definedName name="HMO_WC">[2]Recovered_Sheet6!#REF!</definedName>
    <definedName name="HMOplans_lookup1" localSheetId="5">#REF!</definedName>
    <definedName name="HMOplans_lookup1" localSheetId="0">#REF!</definedName>
    <definedName name="HMOplans_lookup1">#REF!</definedName>
    <definedName name="HMOplans_lookup2" localSheetId="5">#REF!</definedName>
    <definedName name="HMOplans_lookup2" localSheetId="0">#REF!</definedName>
    <definedName name="HMOplans_lookup2">#REF!</definedName>
    <definedName name="HMOPlans1" localSheetId="5">#REF!</definedName>
    <definedName name="HMOPlans1" localSheetId="0">#REF!</definedName>
    <definedName name="HMOPlans1">#REF!</definedName>
    <definedName name="HMOPlans2" localSheetId="5">#REF!</definedName>
    <definedName name="HMOPlans2" localSheetId="0">#REF!</definedName>
    <definedName name="HMOPlans2">#REF!</definedName>
    <definedName name="HMORx_lookup1" localSheetId="5">#REF!</definedName>
    <definedName name="HMORx_lookup1" localSheetId="0">#REF!</definedName>
    <definedName name="HMORx_lookup1">#REF!</definedName>
    <definedName name="HMORx_lookup2" localSheetId="5">#REF!</definedName>
    <definedName name="HMORx_lookup2" localSheetId="0">#REF!</definedName>
    <definedName name="HMORx_lookup2">#REF!</definedName>
    <definedName name="HMORx1" localSheetId="5">#REF!</definedName>
    <definedName name="HMORx1" localSheetId="0">#REF!</definedName>
    <definedName name="HMORx1">#REF!</definedName>
    <definedName name="HMORx2" localSheetId="5">#REF!</definedName>
    <definedName name="HMORx2" localSheetId="0">#REF!</definedName>
    <definedName name="HMORx2">#REF!</definedName>
    <definedName name="HOME" localSheetId="5">#REF!</definedName>
    <definedName name="HOME" localSheetId="0">#REF!</definedName>
    <definedName name="HOME">#REF!</definedName>
    <definedName name="HOME_3" localSheetId="5">#REF!</definedName>
    <definedName name="HOME_3" localSheetId="0">#REF!</definedName>
    <definedName name="HOME_3">#REF!</definedName>
    <definedName name="hr_participants" localSheetId="5">#REF!</definedName>
    <definedName name="hr_participants" localSheetId="0">#REF!</definedName>
    <definedName name="hr_participants">#REF!</definedName>
    <definedName name="hrparticipants" localSheetId="5">#REF!</definedName>
    <definedName name="hrparticipants" localSheetId="0">#REF!</definedName>
    <definedName name="hrparticipants">#REF!</definedName>
    <definedName name="hrparticipants2" localSheetId="5">#REF!</definedName>
    <definedName name="hrparticipants2" localSheetId="0">#REF!</definedName>
    <definedName name="hrparticipants2">#REF!</definedName>
    <definedName name="hw" localSheetId="5">#REF!</definedName>
    <definedName name="hw" localSheetId="0">#REF!</definedName>
    <definedName name="hw">#REF!</definedName>
    <definedName name="hw_10" localSheetId="5">[3]Participating!#REF!</definedName>
    <definedName name="hw_10" localSheetId="0">[3]Participating!#REF!</definedName>
    <definedName name="hw_10">[3]Participating!#REF!</definedName>
    <definedName name="hw_12" localSheetId="5">'[3]Prem Bmark'!#REF!</definedName>
    <definedName name="hw_12" localSheetId="0">'[3]Prem Bmark'!#REF!</definedName>
    <definedName name="hw_12">'[3]Prem Bmark'!#REF!</definedName>
    <definedName name="hw_13" localSheetId="5">#REF!</definedName>
    <definedName name="hw_13" localSheetId="0">#REF!</definedName>
    <definedName name="hw_13">#REF!</definedName>
    <definedName name="hw_20" localSheetId="5">'[3]2007 Contributions'!#REF!</definedName>
    <definedName name="hw_20" localSheetId="0">'[3]2007 Contributions'!#REF!</definedName>
    <definedName name="hw_20">'[3]2007 Contributions'!#REF!</definedName>
    <definedName name="hw_3" localSheetId="5">#REF!</definedName>
    <definedName name="hw_3" localSheetId="0">#REF!</definedName>
    <definedName name="hw_3">#REF!</definedName>
    <definedName name="HWRate" localSheetId="5">#REF!</definedName>
    <definedName name="HWRate" localSheetId="0">#REF!</definedName>
    <definedName name="HWRate">#REF!</definedName>
    <definedName name="HWRate_10" localSheetId="5">[3]Participating!#REF!</definedName>
    <definedName name="HWRate_10" localSheetId="0">[3]Participating!#REF!</definedName>
    <definedName name="HWRate_10">[3]Participating!#REF!</definedName>
    <definedName name="HWRate_12" localSheetId="5">'[3]Prem Bmark'!#REF!</definedName>
    <definedName name="HWRate_12" localSheetId="0">'[3]Prem Bmark'!#REF!</definedName>
    <definedName name="HWRate_12">'[3]Prem Bmark'!#REF!</definedName>
    <definedName name="HWRate_13" localSheetId="5">#REF!</definedName>
    <definedName name="HWRate_13" localSheetId="0">#REF!</definedName>
    <definedName name="HWRate_13">#REF!</definedName>
    <definedName name="HWRate_20" localSheetId="5">'[3]2007 Contributions'!#REF!</definedName>
    <definedName name="HWRate_20" localSheetId="0">'[3]2007 Contributions'!#REF!</definedName>
    <definedName name="HWRate_20">'[3]2007 Contributions'!#REF!</definedName>
    <definedName name="HWRate_3" localSheetId="5">#REF!</definedName>
    <definedName name="HWRate_3" localSheetId="0">#REF!</definedName>
    <definedName name="HWRate_3">#REF!</definedName>
    <definedName name="IMM_EXT_EX2" localSheetId="5">#REF!</definedName>
    <definedName name="IMM_EXT_EX2" localSheetId="0">#REF!</definedName>
    <definedName name="IMM_EXT_EX2">#REF!</definedName>
    <definedName name="IMM_EXT_EX2_10" localSheetId="5">[3]Participating!#REF!</definedName>
    <definedName name="IMM_EXT_EX2_10" localSheetId="0">[3]Participating!#REF!</definedName>
    <definedName name="IMM_EXT_EX2_10">[3]Participating!#REF!</definedName>
    <definedName name="IMM_EXT_EX2_12" localSheetId="5">'[3]Prem Bmark'!#REF!</definedName>
    <definedName name="IMM_EXT_EX2_12" localSheetId="0">'[3]Prem Bmark'!#REF!</definedName>
    <definedName name="IMM_EXT_EX2_12">'[3]Prem Bmark'!#REF!</definedName>
    <definedName name="IMM_EXT_EX2_13" localSheetId="5">#REF!</definedName>
    <definedName name="IMM_EXT_EX2_13" localSheetId="0">#REF!</definedName>
    <definedName name="IMM_EXT_EX2_13">#REF!</definedName>
    <definedName name="IMM_EXT_EX2_20" localSheetId="5">'[3]2007 Contributions'!#REF!</definedName>
    <definedName name="IMM_EXT_EX2_20" localSheetId="0">'[3]2007 Contributions'!#REF!</definedName>
    <definedName name="IMM_EXT_EX2_20">'[3]2007 Contributions'!#REF!</definedName>
    <definedName name="IMM_EXT_EX2_3" localSheetId="5">#REF!</definedName>
    <definedName name="IMM_EXT_EX2_3" localSheetId="0">#REF!</definedName>
    <definedName name="IMM_EXT_EX2_3">#REF!</definedName>
    <definedName name="IMM_INT_EX2" localSheetId="5">#REF!</definedName>
    <definedName name="IMM_INT_EX2" localSheetId="0">#REF!</definedName>
    <definedName name="IMM_INT_EX2">#REF!</definedName>
    <definedName name="IMM_INT_EX2_10" localSheetId="5">[3]Participating!#REF!</definedName>
    <definedName name="IMM_INT_EX2_10" localSheetId="0">[3]Participating!#REF!</definedName>
    <definedName name="IMM_INT_EX2_10">[3]Participating!#REF!</definedName>
    <definedName name="IMM_INT_EX2_12" localSheetId="5">'[3]Prem Bmark'!#REF!</definedName>
    <definedName name="IMM_INT_EX2_12" localSheetId="0">'[3]Prem Bmark'!#REF!</definedName>
    <definedName name="IMM_INT_EX2_12">'[3]Prem Bmark'!#REF!</definedName>
    <definedName name="IMM_INT_EX2_13" localSheetId="5">#REF!</definedName>
    <definedName name="IMM_INT_EX2_13" localSheetId="0">#REF!</definedName>
    <definedName name="IMM_INT_EX2_13">#REF!</definedName>
    <definedName name="IMM_INT_EX2_20" localSheetId="5">'[3]2007 Contributions'!#REF!</definedName>
    <definedName name="IMM_INT_EX2_20" localSheetId="0">'[3]2007 Contributions'!#REF!</definedName>
    <definedName name="IMM_INT_EX2_20">'[3]2007 Contributions'!#REF!</definedName>
    <definedName name="IMM_INT_EX2_3" localSheetId="5">#REF!</definedName>
    <definedName name="IMM_INT_EX2_3" localSheetId="0">#REF!</definedName>
    <definedName name="IMM_INT_EX2_3">#REF!</definedName>
    <definedName name="ind" localSheetId="5">#REF!</definedName>
    <definedName name="ind" localSheetId="0">#REF!</definedName>
    <definedName name="ind">#REF!</definedName>
    <definedName name="ind_10" localSheetId="5">[3]Participating!#REF!</definedName>
    <definedName name="ind_10" localSheetId="0">[3]Participating!#REF!</definedName>
    <definedName name="ind_10">[3]Participating!#REF!</definedName>
    <definedName name="ind_12" localSheetId="5">'[3]Prem Bmark'!#REF!</definedName>
    <definedName name="ind_12" localSheetId="0">'[3]Prem Bmark'!#REF!</definedName>
    <definedName name="ind_12">'[3]Prem Bmark'!#REF!</definedName>
    <definedName name="ind_13" localSheetId="5">#REF!</definedName>
    <definedName name="ind_13" localSheetId="0">#REF!</definedName>
    <definedName name="ind_13">#REF!</definedName>
    <definedName name="ind_20" localSheetId="5">'[3]2007 Contributions'!#REF!</definedName>
    <definedName name="ind_20" localSheetId="0">'[3]2007 Contributions'!#REF!</definedName>
    <definedName name="ind_20">'[3]2007 Contributions'!#REF!</definedName>
    <definedName name="ind_3" localSheetId="5">#REF!</definedName>
    <definedName name="ind_3" localSheetId="0">#REF!</definedName>
    <definedName name="ind_3">#REF!</definedName>
    <definedName name="IndRate" localSheetId="5">#REF!</definedName>
    <definedName name="IndRate" localSheetId="0">#REF!</definedName>
    <definedName name="IndRate">#REF!</definedName>
    <definedName name="IndRate_10" localSheetId="5">[3]Participating!#REF!</definedName>
    <definedName name="IndRate_10" localSheetId="0">[3]Participating!#REF!</definedName>
    <definedName name="IndRate_10">[3]Participating!#REF!</definedName>
    <definedName name="IndRate_12" localSheetId="5">'[3]Prem Bmark'!#REF!</definedName>
    <definedName name="IndRate_12" localSheetId="0">'[3]Prem Bmark'!#REF!</definedName>
    <definedName name="IndRate_12">'[3]Prem Bmark'!#REF!</definedName>
    <definedName name="IndRate_13" localSheetId="5">#REF!</definedName>
    <definedName name="IndRate_13" localSheetId="0">#REF!</definedName>
    <definedName name="IndRate_13">#REF!</definedName>
    <definedName name="IndRate_20" localSheetId="5">'[3]2007 Contributions'!#REF!</definedName>
    <definedName name="IndRate_20" localSheetId="0">'[3]2007 Contributions'!#REF!</definedName>
    <definedName name="IndRate_20">'[3]2007 Contributions'!#REF!</definedName>
    <definedName name="IndRate_3" localSheetId="5">#REF!</definedName>
    <definedName name="IndRate_3" localSheetId="0">#REF!</definedName>
    <definedName name="IndRate_3">#REF!</definedName>
    <definedName name="industry" localSheetId="5">#REF!</definedName>
    <definedName name="industry" localSheetId="0">#REF!</definedName>
    <definedName name="industry">#REF!</definedName>
    <definedName name="industry_3" localSheetId="5">#REF!</definedName>
    <definedName name="industry_3" localSheetId="0">#REF!</definedName>
    <definedName name="industry_3">#REF!</definedName>
    <definedName name="industryt" localSheetId="5">#REF!</definedName>
    <definedName name="industryt" localSheetId="0">#REF!</definedName>
    <definedName name="industryt">#REF!</definedName>
    <definedName name="industryt_3" localSheetId="5">#REF!</definedName>
    <definedName name="industryt_3" localSheetId="0">#REF!</definedName>
    <definedName name="industryt_3">#REF!</definedName>
    <definedName name="industrytable" localSheetId="5">#REF!</definedName>
    <definedName name="industrytable" localSheetId="0">#REF!</definedName>
    <definedName name="industrytable">#REF!</definedName>
    <definedName name="INELIGIBLE" localSheetId="5">#REF!</definedName>
    <definedName name="INELIGIBLE" localSheetId="0">#REF!</definedName>
    <definedName name="INELIGIBLE">#REF!</definedName>
    <definedName name="INELIGIBLE_3" localSheetId="5">#REF!</definedName>
    <definedName name="INELIGIBLE_3" localSheetId="0">#REF!</definedName>
    <definedName name="INELIGIBLE_3">#REF!</definedName>
    <definedName name="INIP" localSheetId="5">#REF!</definedName>
    <definedName name="INIP" localSheetId="0">#REF!</definedName>
    <definedName name="INIP">#REF!</definedName>
    <definedName name="INIP_10" localSheetId="5">[3]Participating!#REF!</definedName>
    <definedName name="INIP_10" localSheetId="0">[3]Participating!#REF!</definedName>
    <definedName name="INIP_10">[3]Participating!#REF!</definedName>
    <definedName name="INIP_12" localSheetId="5">'[3]Prem Bmark'!#REF!</definedName>
    <definedName name="INIP_12" localSheetId="0">'[3]Prem Bmark'!#REF!</definedName>
    <definedName name="INIP_12">'[3]Prem Bmark'!#REF!</definedName>
    <definedName name="INIP_13" localSheetId="5">#REF!</definedName>
    <definedName name="INIP_13" localSheetId="0">#REF!</definedName>
    <definedName name="INIP_13">#REF!</definedName>
    <definedName name="INIP_20" localSheetId="5">'[3]2007 Contributions'!#REF!</definedName>
    <definedName name="INIP_20" localSheetId="0">'[3]2007 Contributions'!#REF!</definedName>
    <definedName name="INIP_20">'[3]2007 Contributions'!#REF!</definedName>
    <definedName name="INIP_3" localSheetId="5">#REF!</definedName>
    <definedName name="INIP_3" localSheetId="0">#REF!</definedName>
    <definedName name="INIP_3">#REF!</definedName>
    <definedName name="INMED" localSheetId="5">#REF!</definedName>
    <definedName name="INMED" localSheetId="0">#REF!</definedName>
    <definedName name="INMED">#REF!</definedName>
    <definedName name="INMED_10" localSheetId="5">[3]Participating!#REF!</definedName>
    <definedName name="INMED_10" localSheetId="0">[3]Participating!#REF!</definedName>
    <definedName name="INMED_10">[3]Participating!#REF!</definedName>
    <definedName name="INMED_12" localSheetId="5">'[3]Prem Bmark'!#REF!</definedName>
    <definedName name="INMED_12" localSheetId="0">'[3]Prem Bmark'!#REF!</definedName>
    <definedName name="INMED_12">'[3]Prem Bmark'!#REF!</definedName>
    <definedName name="INMED_13" localSheetId="5">#REF!</definedName>
    <definedName name="INMED_13" localSheetId="0">#REF!</definedName>
    <definedName name="INMED_13">#REF!</definedName>
    <definedName name="INMED_20" localSheetId="5">'[3]2007 Contributions'!#REF!</definedName>
    <definedName name="INMED_20" localSheetId="0">'[3]2007 Contributions'!#REF!</definedName>
    <definedName name="INMED_20">'[3]2007 Contributions'!#REF!</definedName>
    <definedName name="INMED_3" localSheetId="5">#REF!</definedName>
    <definedName name="INMED_3" localSheetId="0">#REF!</definedName>
    <definedName name="INMED_3">#REF!</definedName>
    <definedName name="INOP" localSheetId="5">#REF!</definedName>
    <definedName name="INOP" localSheetId="0">#REF!</definedName>
    <definedName name="INOP">#REF!</definedName>
    <definedName name="INOP_10" localSheetId="5">[3]Participating!#REF!</definedName>
    <definedName name="INOP_10" localSheetId="0">[3]Participating!#REF!</definedName>
    <definedName name="INOP_10">[3]Participating!#REF!</definedName>
    <definedName name="INOP_12" localSheetId="5">'[3]Prem Bmark'!#REF!</definedName>
    <definedName name="INOP_12" localSheetId="0">'[3]Prem Bmark'!#REF!</definedName>
    <definedName name="INOP_12">'[3]Prem Bmark'!#REF!</definedName>
    <definedName name="INOP_13" localSheetId="5">#REF!</definedName>
    <definedName name="INOP_13" localSheetId="0">#REF!</definedName>
    <definedName name="INOP_13">#REF!</definedName>
    <definedName name="INOP_20" localSheetId="5">'[3]2007 Contributions'!#REF!</definedName>
    <definedName name="INOP_20" localSheetId="0">'[3]2007 Contributions'!#REF!</definedName>
    <definedName name="INOP_20">'[3]2007 Contributions'!#REF!</definedName>
    <definedName name="INOP_3" localSheetId="5">#REF!</definedName>
    <definedName name="INOP_3" localSheetId="0">#REF!</definedName>
    <definedName name="INOP_3">#REF!</definedName>
    <definedName name="INPUT" localSheetId="5">#REF!</definedName>
    <definedName name="INPUT" localSheetId="0">#REF!</definedName>
    <definedName name="INPUT">#REF!</definedName>
    <definedName name="INPUT_10" localSheetId="5">[3]Participating!#REF!</definedName>
    <definedName name="INPUT_10" localSheetId="0">[3]Participating!#REF!</definedName>
    <definedName name="INPUT_10">[3]Participating!#REF!</definedName>
    <definedName name="INPUT_12" localSheetId="5">'[3]Prem Bmark'!#REF!</definedName>
    <definedName name="INPUT_12" localSheetId="0">'[3]Prem Bmark'!#REF!</definedName>
    <definedName name="INPUT_12">'[3]Prem Bmark'!#REF!</definedName>
    <definedName name="INPUT_13" localSheetId="5">#REF!</definedName>
    <definedName name="INPUT_13" localSheetId="0">#REF!</definedName>
    <definedName name="INPUT_13">#REF!</definedName>
    <definedName name="INPUT_20" localSheetId="5">'[3]2007 Contributions'!#REF!</definedName>
    <definedName name="INPUT_20" localSheetId="0">'[3]2007 Contributions'!#REF!</definedName>
    <definedName name="INPUT_20">'[3]2007 Contributions'!#REF!</definedName>
    <definedName name="INPUT_3" localSheetId="5">#REF!</definedName>
    <definedName name="INPUT_3" localSheetId="0">#REF!</definedName>
    <definedName name="INPUT_3">#REF!</definedName>
    <definedName name="Interaction" localSheetId="5">#REF!</definedName>
    <definedName name="Interaction" localSheetId="0">#REF!</definedName>
    <definedName name="Interaction">#REF!</definedName>
    <definedName name="Interaction_3" localSheetId="5">#REF!</definedName>
    <definedName name="Interaction_3" localSheetId="0">#REF!</definedName>
    <definedName name="Interaction_3">#REF!</definedName>
    <definedName name="IPpaidclaims" localSheetId="5">#REF!</definedName>
    <definedName name="IPpaidclaims" localSheetId="0">#REF!</definedName>
    <definedName name="IPpaidclaims">#REF!</definedName>
    <definedName name="IPpaidclaims_10" localSheetId="5">[3]Participating!#REF!</definedName>
    <definedName name="IPpaidclaims_10" localSheetId="0">[3]Participating!#REF!</definedName>
    <definedName name="IPpaidclaims_10">[3]Participating!#REF!</definedName>
    <definedName name="IPpaidclaims_12" localSheetId="5">'[3]Prem Bmark'!#REF!</definedName>
    <definedName name="IPpaidclaims_12" localSheetId="0">'[3]Prem Bmark'!#REF!</definedName>
    <definedName name="IPpaidclaims_12">'[3]Prem Bmark'!#REF!</definedName>
    <definedName name="IPpaidclaims_13" localSheetId="5">#REF!</definedName>
    <definedName name="IPpaidclaims_13" localSheetId="0">#REF!</definedName>
    <definedName name="IPpaidclaims_13">#REF!</definedName>
    <definedName name="IPpaidclaims_20" localSheetId="5">'[3]2007 Contributions'!#REF!</definedName>
    <definedName name="IPpaidclaims_20" localSheetId="0">'[3]2007 Contributions'!#REF!</definedName>
    <definedName name="IPpaidclaims_20">'[3]2007 Contributions'!#REF!</definedName>
    <definedName name="IPpaidclaims_3" localSheetId="5">#REF!</definedName>
    <definedName name="IPpaidclaims_3" localSheetId="0">#REF!</definedName>
    <definedName name="IPpaidclaims_3">#REF!</definedName>
    <definedName name="Jan_96" localSheetId="5">#REF!</definedName>
    <definedName name="Jan_96" localSheetId="0">#REF!</definedName>
    <definedName name="Jan_96">#REF!</definedName>
    <definedName name="Jul_96" localSheetId="5">#REF!</definedName>
    <definedName name="Jul_96" localSheetId="0">#REF!</definedName>
    <definedName name="Jul_96">#REF!</definedName>
    <definedName name="Jun_96" localSheetId="5">#REF!</definedName>
    <definedName name="Jun_96" localSheetId="0">#REF!</definedName>
    <definedName name="Jun_96">#REF!</definedName>
    <definedName name="KAI_DEP" localSheetId="5">#REF!</definedName>
    <definedName name="KAI_DEP" localSheetId="0">#REF!</definedName>
    <definedName name="KAI_DEP">#REF!</definedName>
    <definedName name="KAI_DEP_3" localSheetId="5">#REF!</definedName>
    <definedName name="KAI_DEP_3" localSheetId="0">#REF!</definedName>
    <definedName name="KAI_DEP_3">#REF!</definedName>
    <definedName name="KAISER" localSheetId="5">#REF!</definedName>
    <definedName name="KAISER" localSheetId="0">#REF!</definedName>
    <definedName name="KAISER">#REF!</definedName>
    <definedName name="KAISER_3" localSheetId="5">#REF!</definedName>
    <definedName name="KAISER_3" localSheetId="0">#REF!</definedName>
    <definedName name="KAISER_3">#REF!</definedName>
    <definedName name="KAISER1" localSheetId="5">#REF!</definedName>
    <definedName name="KAISER1" localSheetId="0">#REF!</definedName>
    <definedName name="KAISER1">#REF!</definedName>
    <definedName name="KAISER1_3" localSheetId="5">#REF!</definedName>
    <definedName name="KAISER1_3" localSheetId="0">#REF!</definedName>
    <definedName name="KAISER1_3">#REF!</definedName>
    <definedName name="kaisernorth1" localSheetId="5">#REF!</definedName>
    <definedName name="kaisernorth1" localSheetId="0">#REF!</definedName>
    <definedName name="kaisernorth1">#REF!</definedName>
    <definedName name="kaisernorth2" localSheetId="5">#REF!</definedName>
    <definedName name="kaisernorth2" localSheetId="0">#REF!</definedName>
    <definedName name="kaisernorth2">#REF!</definedName>
    <definedName name="kaisernorth3" localSheetId="5">#REF!</definedName>
    <definedName name="kaisernorth3" localSheetId="0">#REF!</definedName>
    <definedName name="kaisernorth3">#REF!</definedName>
    <definedName name="kaisernorthsenior" localSheetId="5">#REF!</definedName>
    <definedName name="kaisernorthsenior" localSheetId="0">#REF!</definedName>
    <definedName name="kaisernorthsenior">#REF!</definedName>
    <definedName name="kaisernorthsenior3" localSheetId="5">#REF!</definedName>
    <definedName name="kaisernorthsenior3" localSheetId="0">#REF!</definedName>
    <definedName name="kaisernorthsenior3">#REF!</definedName>
    <definedName name="kaisersouth1" localSheetId="5">#REF!</definedName>
    <definedName name="kaisersouth1" localSheetId="0">#REF!</definedName>
    <definedName name="kaisersouth1">#REF!</definedName>
    <definedName name="kaisersouthsenior" localSheetId="5">#REF!</definedName>
    <definedName name="kaisersouthsenior" localSheetId="0">#REF!</definedName>
    <definedName name="kaisersouthsenior">#REF!</definedName>
    <definedName name="kaisersouthsenior2" localSheetId="5">#REF!</definedName>
    <definedName name="kaisersouthsenior2" localSheetId="0">#REF!</definedName>
    <definedName name="kaisersouthsenior2">#REF!</definedName>
    <definedName name="KAISERTITLE" localSheetId="5">#REF!</definedName>
    <definedName name="KAISERTITLE" localSheetId="0">#REF!</definedName>
    <definedName name="KAISERTITLE">#REF!</definedName>
    <definedName name="KAISERTITLE_3" localSheetId="5">#REF!</definedName>
    <definedName name="KAISERTITLE_3" localSheetId="0">#REF!</definedName>
    <definedName name="KAISERTITLE_3">#REF!</definedName>
    <definedName name="KENNEDY" localSheetId="5">#REF!</definedName>
    <definedName name="KENNEDY" localSheetId="0">#REF!</definedName>
    <definedName name="KENNEDY">#REF!</definedName>
    <definedName name="KENNEDY_3" localSheetId="5">#REF!</definedName>
    <definedName name="KENNEDY_3" localSheetId="0">#REF!</definedName>
    <definedName name="KENNEDY_3">#REF!</definedName>
    <definedName name="KING" localSheetId="5">#REF!</definedName>
    <definedName name="KING" localSheetId="0">#REF!</definedName>
    <definedName name="KING">#REF!</definedName>
    <definedName name="KING_3" localSheetId="5">#REF!</definedName>
    <definedName name="KING_3" localSheetId="0">#REF!</definedName>
    <definedName name="KING_3">#REF!</definedName>
    <definedName name="kjk" localSheetId="5">#REF!</definedName>
    <definedName name="kjk" localSheetId="0">#REF!</definedName>
    <definedName name="kjk">#REF!</definedName>
    <definedName name="LANDAU" localSheetId="5">#REF!</definedName>
    <definedName name="LANDAU" localSheetId="0">#REF!</definedName>
    <definedName name="LANDAU">#REF!</definedName>
    <definedName name="LANDAU_3" localSheetId="5">#REF!</definedName>
    <definedName name="LANDAU_3" localSheetId="0">#REF!</definedName>
    <definedName name="LANDAU_3">#REF!</definedName>
    <definedName name="LEE" localSheetId="5">#REF!</definedName>
    <definedName name="LEE" localSheetId="0">#REF!</definedName>
    <definedName name="LEE">#REF!</definedName>
    <definedName name="LEE_3" localSheetId="5">#REF!</definedName>
    <definedName name="LEE_3" localSheetId="0">#REF!</definedName>
    <definedName name="LEE_3">#REF!</definedName>
    <definedName name="list" localSheetId="5">#REF!</definedName>
    <definedName name="list" localSheetId="0">#REF!</definedName>
    <definedName name="list">#REF!</definedName>
    <definedName name="LOB" localSheetId="5">#REF!</definedName>
    <definedName name="LOB" localSheetId="0">#REF!</definedName>
    <definedName name="LOB">#REF!</definedName>
    <definedName name="LOB_3" localSheetId="5">#REF!</definedName>
    <definedName name="LOB_3" localSheetId="0">#REF!</definedName>
    <definedName name="LOB_3">#REF!</definedName>
    <definedName name="LOB_Select" localSheetId="5">#REF!</definedName>
    <definedName name="LOB_Select" localSheetId="0">#REF!</definedName>
    <definedName name="LOB_Select">#REF!</definedName>
    <definedName name="LOB_Select_3" localSheetId="5">#REF!</definedName>
    <definedName name="LOB_Select_3" localSheetId="0">#REF!</definedName>
    <definedName name="LOB_Select_3">#REF!</definedName>
    <definedName name="Location" localSheetId="5">#REF!</definedName>
    <definedName name="Location" localSheetId="0">#REF!</definedName>
    <definedName name="Location">#REF!</definedName>
    <definedName name="LOTUS" localSheetId="5">#REF!</definedName>
    <definedName name="LOTUS" localSheetId="0">#REF!</definedName>
    <definedName name="LOTUS">#REF!</definedName>
    <definedName name="LOTUS_3" localSheetId="5">#REF!</definedName>
    <definedName name="LOTUS_3" localSheetId="0">#REF!</definedName>
    <definedName name="LOTUS_3">#REF!</definedName>
    <definedName name="lowrisk" localSheetId="5">#REF!</definedName>
    <definedName name="lowrisk" localSheetId="0">#REF!</definedName>
    <definedName name="lowrisk">#REF!</definedName>
    <definedName name="lowrisk2" localSheetId="5">#REF!</definedName>
    <definedName name="lowrisk2" localSheetId="0">#REF!</definedName>
    <definedName name="lowrisk2">#REF!</definedName>
    <definedName name="lr_participants" localSheetId="5">#REF!</definedName>
    <definedName name="lr_participants" localSheetId="0">#REF!</definedName>
    <definedName name="lr_participants">#REF!</definedName>
    <definedName name="lrparticipants" localSheetId="5">#REF!</definedName>
    <definedName name="lrparticipants" localSheetId="0">#REF!</definedName>
    <definedName name="lrparticipants">#REF!</definedName>
    <definedName name="lrparticipants2" localSheetId="5">#REF!</definedName>
    <definedName name="lrparticipants2" localSheetId="0">#REF!</definedName>
    <definedName name="lrparticipants2">#REF!</definedName>
    <definedName name="LTD" localSheetId="5">#REF!</definedName>
    <definedName name="LTD" localSheetId="0">#REF!</definedName>
    <definedName name="LTD">#REF!</definedName>
    <definedName name="LTD_3" localSheetId="5">#REF!</definedName>
    <definedName name="LTD_3" localSheetId="0">#REF!</definedName>
    <definedName name="LTD_3">#REF!</definedName>
    <definedName name="Macro2">Macro2</definedName>
    <definedName name="Macro2_1">Macro2_1</definedName>
    <definedName name="Macro2_1_1">Macro2_1_1</definedName>
    <definedName name="Macro2_1_7">Macro2_1_7</definedName>
    <definedName name="Macro2_10">Macro2_10</definedName>
    <definedName name="Macro2_10_1">Macro2_10_1</definedName>
    <definedName name="Macro2_10_7">Macro2_10_7</definedName>
    <definedName name="Macro2_11">Macro2</definedName>
    <definedName name="Macro2_12">Macro2</definedName>
    <definedName name="Macro2_13">Macro2</definedName>
    <definedName name="Macro2_15">Macro2</definedName>
    <definedName name="Macro2_17">Macro2</definedName>
    <definedName name="Macro2_18">Macro2</definedName>
    <definedName name="Macro2_19">Macro2_19</definedName>
    <definedName name="Macro2_2">Macro2_2</definedName>
    <definedName name="Macro2_2_1">Macro2_2_1</definedName>
    <definedName name="Macro2_2_7">Macro2_2_7</definedName>
    <definedName name="Macro2_20">Macro2</definedName>
    <definedName name="Macro2_21">Macro2</definedName>
    <definedName name="Macro2_25">Macro2_25</definedName>
    <definedName name="Macro2_25_1">Macro2_25_1</definedName>
    <definedName name="Macro2_25_7">Macro2_25_7</definedName>
    <definedName name="Macro2_26">Macro2_26</definedName>
    <definedName name="Macro2_26_1">Macro2_26_1</definedName>
    <definedName name="Macro2_26_7">Macro2_26_7</definedName>
    <definedName name="Macro2_27">Macro2</definedName>
    <definedName name="Macro2_28">Macro2_28</definedName>
    <definedName name="Macro2_28_1">Macro2_28_1</definedName>
    <definedName name="Macro2_28_7">Macro2_28_7</definedName>
    <definedName name="Macro2_3">Macro2_3</definedName>
    <definedName name="Macro2_30">Macro2_30</definedName>
    <definedName name="Macro2_30_1">Macro2_30_1</definedName>
    <definedName name="Macro2_30_7">Macro2_30_7</definedName>
    <definedName name="Macro2_32">Macro2_32</definedName>
    <definedName name="Macro2_32_1">Macro2_32_1</definedName>
    <definedName name="Macro2_32_7">Macro2_32_7</definedName>
    <definedName name="Macro2_33">Macro2_33</definedName>
    <definedName name="Macro2_33_1">Macro2_33_1</definedName>
    <definedName name="Macro2_33_7">Macro2_33_7</definedName>
    <definedName name="Macro2_34">Macro2_34</definedName>
    <definedName name="Macro2_34_1">Macro2_34_1</definedName>
    <definedName name="Macro2_34_7">Macro2_34_7</definedName>
    <definedName name="Macro2_35">Macro2_35</definedName>
    <definedName name="Macro2_35_1">Macro2_35_1</definedName>
    <definedName name="Macro2_35_7">Macro2_35_7</definedName>
    <definedName name="Macro2_36">Macro2</definedName>
    <definedName name="Macro2_37">Macro2_37</definedName>
    <definedName name="Macro2_37_1">Macro2_37_1</definedName>
    <definedName name="Macro2_37_7">Macro2_37_7</definedName>
    <definedName name="Macro2_38">Macro2_38</definedName>
    <definedName name="Macro2_38_1">Macro2_38_1</definedName>
    <definedName name="Macro2_38_7">Macro2_38_7</definedName>
    <definedName name="Macro2_39">Macro2_39</definedName>
    <definedName name="Macro2_39_1">Macro2_39_1</definedName>
    <definedName name="Macro2_39_7">Macro2_39_7</definedName>
    <definedName name="Macro2_4">Macro2_4</definedName>
    <definedName name="Macro2_40">Macro2_40</definedName>
    <definedName name="Macro2_40_1">Macro2_40_1</definedName>
    <definedName name="Macro2_40_7">Macro2_40_7</definedName>
    <definedName name="Macro2_42">Macro2</definedName>
    <definedName name="Macro2_43">Macro2</definedName>
    <definedName name="Macro2_44">Macro2</definedName>
    <definedName name="Macro2_49">Macro2</definedName>
    <definedName name="Macro2_5">Macro2</definedName>
    <definedName name="Macro2_6">Macro2</definedName>
    <definedName name="Macro2_7">Macro2_7</definedName>
    <definedName name="Macro2_9">Macro2_9</definedName>
    <definedName name="Macro2_9_1">Macro2_9_1</definedName>
    <definedName name="Macro2_9_7">Macro2_9_7</definedName>
    <definedName name="Macro8">Macro8</definedName>
    <definedName name="Macro8_1">Macro8_1</definedName>
    <definedName name="Macro8_1_1">Macro8_1_1</definedName>
    <definedName name="Macro8_1_7">Macro8_1_7</definedName>
    <definedName name="Macro8_10">Macro8_10</definedName>
    <definedName name="Macro8_10_1">Macro8_10_1</definedName>
    <definedName name="Macro8_10_7">Macro8_10_7</definedName>
    <definedName name="Macro8_11">Macro8</definedName>
    <definedName name="Macro8_12">Macro8</definedName>
    <definedName name="Macro8_13">Macro8</definedName>
    <definedName name="Macro8_15">Macro8</definedName>
    <definedName name="Macro8_17">Macro8</definedName>
    <definedName name="Macro8_18">Macro8</definedName>
    <definedName name="Macro8_19">Macro8_19</definedName>
    <definedName name="Macro8_2">Macro8_2</definedName>
    <definedName name="Macro8_2_1">Macro8_2_1</definedName>
    <definedName name="Macro8_2_7">Macro8_2_7</definedName>
    <definedName name="Macro8_20">Macro8</definedName>
    <definedName name="Macro8_21">Macro8</definedName>
    <definedName name="Macro8_25">Macro8_25</definedName>
    <definedName name="Macro8_25_1">Macro8_25_1</definedName>
    <definedName name="Macro8_25_7">Macro8_25_7</definedName>
    <definedName name="Macro8_26">Macro8_26</definedName>
    <definedName name="Macro8_26_1">Macro8_26_1</definedName>
    <definedName name="Macro8_26_7">Macro8_26_7</definedName>
    <definedName name="Macro8_27">Macro8</definedName>
    <definedName name="Macro8_28">Macro8_28</definedName>
    <definedName name="Macro8_28_1">Macro8_28_1</definedName>
    <definedName name="Macro8_28_7">Macro8_28_7</definedName>
    <definedName name="Macro8_3">Macro8_3</definedName>
    <definedName name="Macro8_30">Macro8_30</definedName>
    <definedName name="Macro8_30_1">Macro8_30_1</definedName>
    <definedName name="Macro8_30_7">Macro8_30_7</definedName>
    <definedName name="Macro8_32">Macro8_32</definedName>
    <definedName name="Macro8_32_1">Macro8_32_1</definedName>
    <definedName name="Macro8_32_7">Macro8_32_7</definedName>
    <definedName name="Macro8_33">Macro8_33</definedName>
    <definedName name="Macro8_33_1">Macro8_33_1</definedName>
    <definedName name="Macro8_33_7">Macro8_33_7</definedName>
    <definedName name="Macro8_34">Macro8_34</definedName>
    <definedName name="Macro8_34_1">Macro8_34_1</definedName>
    <definedName name="Macro8_34_7">Macro8_34_7</definedName>
    <definedName name="Macro8_35">Macro8_35</definedName>
    <definedName name="Macro8_35_1">Macro8_35_1</definedName>
    <definedName name="Macro8_35_7">Macro8_35_7</definedName>
    <definedName name="Macro8_36">Macro8</definedName>
    <definedName name="Macro8_37">Macro8_37</definedName>
    <definedName name="Macro8_37_1">Macro8_37_1</definedName>
    <definedName name="Macro8_37_7">Macro8_37_7</definedName>
    <definedName name="Macro8_38">Macro8_38</definedName>
    <definedName name="Macro8_38_1">Macro8_38_1</definedName>
    <definedName name="Macro8_38_7">Macro8_38_7</definedName>
    <definedName name="Macro8_39">Macro8_39</definedName>
    <definedName name="Macro8_39_1">Macro8_39_1</definedName>
    <definedName name="Macro8_39_7">Macro8_39_7</definedName>
    <definedName name="Macro8_4">Macro8_4</definedName>
    <definedName name="Macro8_40">Macro8_40</definedName>
    <definedName name="Macro8_40_1">Macro8_40_1</definedName>
    <definedName name="Macro8_40_7">Macro8_40_7</definedName>
    <definedName name="Macro8_42">Macro8</definedName>
    <definedName name="Macro8_43">Macro8</definedName>
    <definedName name="Macro8_44">Macro8</definedName>
    <definedName name="Macro8_49">Macro8</definedName>
    <definedName name="Macro8_5">Macro8</definedName>
    <definedName name="Macro8_6">Macro8</definedName>
    <definedName name="Macro8_7">Macro8_7</definedName>
    <definedName name="Macro8_9">Macro8_9</definedName>
    <definedName name="Macro8_9_1">Macro8_9_1</definedName>
    <definedName name="Macro8_9_7">Macro8_9_7</definedName>
    <definedName name="magellan" localSheetId="5">#REF!</definedName>
    <definedName name="magellan" localSheetId="0">#REF!</definedName>
    <definedName name="magellan">#REF!</definedName>
    <definedName name="magellan_10" localSheetId="5">[3]Participating!#REF!</definedName>
    <definedName name="magellan_10" localSheetId="0">[3]Participating!#REF!</definedName>
    <definedName name="magellan_10">[3]Participating!#REF!</definedName>
    <definedName name="magellan_12" localSheetId="5">'[3]Prem Bmark'!#REF!</definedName>
    <definedName name="magellan_12" localSheetId="0">'[3]Prem Bmark'!#REF!</definedName>
    <definedName name="magellan_12">'[3]Prem Bmark'!#REF!</definedName>
    <definedName name="magellan_13" localSheetId="5">#REF!</definedName>
    <definedName name="magellan_13" localSheetId="0">#REF!</definedName>
    <definedName name="magellan_13">#REF!</definedName>
    <definedName name="magellan_20" localSheetId="5">'[3]2007 Contributions'!#REF!</definedName>
    <definedName name="magellan_20" localSheetId="0">'[3]2007 Contributions'!#REF!</definedName>
    <definedName name="magellan_20">'[3]2007 Contributions'!#REF!</definedName>
    <definedName name="magellan_3" localSheetId="5">#REF!</definedName>
    <definedName name="magellan_3" localSheetId="0">#REF!</definedName>
    <definedName name="magellan_3">#REF!</definedName>
    <definedName name="ManualClaims" localSheetId="5">#REF!</definedName>
    <definedName name="ManualClaims" localSheetId="0">#REF!</definedName>
    <definedName name="ManualClaims">#REF!</definedName>
    <definedName name="ManualClaims_10" localSheetId="5">[3]Participating!#REF!</definedName>
    <definedName name="ManualClaims_10" localSheetId="0">[3]Participating!#REF!</definedName>
    <definedName name="ManualClaims_10">[3]Participating!#REF!</definedName>
    <definedName name="ManualClaims_12" localSheetId="5">'[3]Prem Bmark'!#REF!</definedName>
    <definedName name="ManualClaims_12" localSheetId="0">'[3]Prem Bmark'!#REF!</definedName>
    <definedName name="ManualClaims_12">'[3]Prem Bmark'!#REF!</definedName>
    <definedName name="ManualClaims_13" localSheetId="5">#REF!</definedName>
    <definedName name="ManualClaims_13" localSheetId="0">#REF!</definedName>
    <definedName name="ManualClaims_13">#REF!</definedName>
    <definedName name="ManualClaims_20" localSheetId="5">'[3]2007 Contributions'!#REF!</definedName>
    <definedName name="ManualClaims_20" localSheetId="0">'[3]2007 Contributions'!#REF!</definedName>
    <definedName name="ManualClaims_20">'[3]2007 Contributions'!#REF!</definedName>
    <definedName name="ManualClaims_3" localSheetId="5">#REF!</definedName>
    <definedName name="ManualClaims_3" localSheetId="0">#REF!</definedName>
    <definedName name="ManualClaims_3">#REF!</definedName>
    <definedName name="Mar_96" localSheetId="5">#REF!</definedName>
    <definedName name="Mar_96" localSheetId="0">#REF!</definedName>
    <definedName name="Mar_96">#REF!</definedName>
    <definedName name="Margin" localSheetId="5">#REF!</definedName>
    <definedName name="Margin" localSheetId="0">#REF!</definedName>
    <definedName name="Margin">#REF!</definedName>
    <definedName name="Margin_3" localSheetId="5">#REF!</definedName>
    <definedName name="Margin_3" localSheetId="0">#REF!</definedName>
    <definedName name="Margin_3">#REF!</definedName>
    <definedName name="margin2" localSheetId="5">#REF!</definedName>
    <definedName name="margin2" localSheetId="0">#REF!</definedName>
    <definedName name="margin2">#REF!</definedName>
    <definedName name="markup" localSheetId="5">#REF!</definedName>
    <definedName name="markup" localSheetId="0">#REF!</definedName>
    <definedName name="markup">#REF!</definedName>
    <definedName name="MAT_EXT_EX2" localSheetId="5">#REF!</definedName>
    <definedName name="MAT_EXT_EX2" localSheetId="0">#REF!</definedName>
    <definedName name="MAT_EXT_EX2">#REF!</definedName>
    <definedName name="MAT_EXT_EX2_10" localSheetId="5">[3]Participating!#REF!</definedName>
    <definedName name="MAT_EXT_EX2_10" localSheetId="0">[3]Participating!#REF!</definedName>
    <definedName name="MAT_EXT_EX2_10">[3]Participating!#REF!</definedName>
    <definedName name="MAT_EXT_EX2_12" localSheetId="5">'[3]Prem Bmark'!#REF!</definedName>
    <definedName name="MAT_EXT_EX2_12" localSheetId="0">'[3]Prem Bmark'!#REF!</definedName>
    <definedName name="MAT_EXT_EX2_12">'[3]Prem Bmark'!#REF!</definedName>
    <definedName name="MAT_EXT_EX2_13" localSheetId="5">#REF!</definedName>
    <definedName name="MAT_EXT_EX2_13" localSheetId="0">#REF!</definedName>
    <definedName name="MAT_EXT_EX2_13">#REF!</definedName>
    <definedName name="MAT_EXT_EX2_20" localSheetId="5">'[3]2007 Contributions'!#REF!</definedName>
    <definedName name="MAT_EXT_EX2_20" localSheetId="0">'[3]2007 Contributions'!#REF!</definedName>
    <definedName name="MAT_EXT_EX2_20">'[3]2007 Contributions'!#REF!</definedName>
    <definedName name="MAT_EXT_EX2_3" localSheetId="5">#REF!</definedName>
    <definedName name="MAT_EXT_EX2_3" localSheetId="0">#REF!</definedName>
    <definedName name="MAT_EXT_EX2_3">#REF!</definedName>
    <definedName name="MAT_INT_EX2" localSheetId="5">#REF!</definedName>
    <definedName name="MAT_INT_EX2" localSheetId="0">#REF!</definedName>
    <definedName name="MAT_INT_EX2">#REF!</definedName>
    <definedName name="MAT_INT_EX2_10" localSheetId="5">[3]Participating!#REF!</definedName>
    <definedName name="MAT_INT_EX2_10" localSheetId="0">[3]Participating!#REF!</definedName>
    <definedName name="MAT_INT_EX2_10">[3]Participating!#REF!</definedName>
    <definedName name="MAT_INT_EX2_12" localSheetId="5">'[3]Prem Bmark'!#REF!</definedName>
    <definedName name="MAT_INT_EX2_12" localSheetId="0">'[3]Prem Bmark'!#REF!</definedName>
    <definedName name="MAT_INT_EX2_12">'[3]Prem Bmark'!#REF!</definedName>
    <definedName name="MAT_INT_EX2_13" localSheetId="5">#REF!</definedName>
    <definedName name="MAT_INT_EX2_13" localSheetId="0">#REF!</definedName>
    <definedName name="MAT_INT_EX2_13">#REF!</definedName>
    <definedName name="MAT_INT_EX2_20" localSheetId="5">'[3]2007 Contributions'!#REF!</definedName>
    <definedName name="MAT_INT_EX2_20" localSheetId="0">'[3]2007 Contributions'!#REF!</definedName>
    <definedName name="MAT_INT_EX2_20">'[3]2007 Contributions'!#REF!</definedName>
    <definedName name="MAT_INT_EX2_3" localSheetId="5">#REF!</definedName>
    <definedName name="MAT_INT_EX2_3" localSheetId="0">#REF!</definedName>
    <definedName name="MAT_INT_EX2_3">#REF!</definedName>
    <definedName name="May_96" localSheetId="5">#REF!</definedName>
    <definedName name="May_96" localSheetId="0">#REF!</definedName>
    <definedName name="May_96">#REF!</definedName>
    <definedName name="medical" localSheetId="5">#REF!</definedName>
    <definedName name="medical" localSheetId="0">#REF!</definedName>
    <definedName name="medical">#REF!</definedName>
    <definedName name="medical_10" localSheetId="5">[3]Participating!#REF!</definedName>
    <definedName name="medical_10" localSheetId="0">[3]Participating!#REF!</definedName>
    <definedName name="medical_10">[3]Participating!#REF!</definedName>
    <definedName name="medical_12" localSheetId="5">'[3]Prem Bmark'!#REF!</definedName>
    <definedName name="medical_12" localSheetId="0">'[3]Prem Bmark'!#REF!</definedName>
    <definedName name="medical_12">'[3]Prem Bmark'!#REF!</definedName>
    <definedName name="medical_13" localSheetId="5">#REF!</definedName>
    <definedName name="medical_13" localSheetId="0">#REF!</definedName>
    <definedName name="medical_13">#REF!</definedName>
    <definedName name="medical_20" localSheetId="5">'[3]2007 Contributions'!#REF!</definedName>
    <definedName name="medical_20" localSheetId="0">'[3]2007 Contributions'!#REF!</definedName>
    <definedName name="medical_20">'[3]2007 Contributions'!#REF!</definedName>
    <definedName name="medical_3" localSheetId="5">#REF!</definedName>
    <definedName name="medical_3" localSheetId="0">#REF!</definedName>
    <definedName name="medical_3">#REF!</definedName>
    <definedName name="Medpaidclaims" localSheetId="5">#REF!</definedName>
    <definedName name="Medpaidclaims" localSheetId="0">#REF!</definedName>
    <definedName name="Medpaidclaims">#REF!</definedName>
    <definedName name="Medpaidclaims_10" localSheetId="5">[3]Participating!#REF!</definedName>
    <definedName name="Medpaidclaims_10" localSheetId="0">[3]Participating!#REF!</definedName>
    <definedName name="Medpaidclaims_10">[3]Participating!#REF!</definedName>
    <definedName name="Medpaidclaims_12" localSheetId="5">'[3]Prem Bmark'!#REF!</definedName>
    <definedName name="Medpaidclaims_12" localSheetId="0">'[3]Prem Bmark'!#REF!</definedName>
    <definedName name="Medpaidclaims_12">'[3]Prem Bmark'!#REF!</definedName>
    <definedName name="Medpaidclaims_13" localSheetId="5">#REF!</definedName>
    <definedName name="Medpaidclaims_13" localSheetId="0">#REF!</definedName>
    <definedName name="Medpaidclaims_13">#REF!</definedName>
    <definedName name="Medpaidclaims_20" localSheetId="5">'[3]2007 Contributions'!#REF!</definedName>
    <definedName name="Medpaidclaims_20" localSheetId="0">'[3]2007 Contributions'!#REF!</definedName>
    <definedName name="Medpaidclaims_20">'[3]2007 Contributions'!#REF!</definedName>
    <definedName name="Medpaidclaims_3" localSheetId="5">#REF!</definedName>
    <definedName name="Medpaidclaims_3" localSheetId="0">#REF!</definedName>
    <definedName name="Medpaidclaims_3">#REF!</definedName>
    <definedName name="medtrend" localSheetId="5">#REF!</definedName>
    <definedName name="medtrend" localSheetId="0">#REF!</definedName>
    <definedName name="medtrend">#REF!</definedName>
    <definedName name="medtrend_10" localSheetId="5">[3]Participating!#REF!</definedName>
    <definedName name="medtrend_10" localSheetId="0">[3]Participating!#REF!</definedName>
    <definedName name="medtrend_10">[3]Participating!#REF!</definedName>
    <definedName name="medtrend_12" localSheetId="5">'[3]Prem Bmark'!#REF!</definedName>
    <definedName name="medtrend_12" localSheetId="0">'[3]Prem Bmark'!#REF!</definedName>
    <definedName name="medtrend_12">'[3]Prem Bmark'!#REF!</definedName>
    <definedName name="medtrend_13" localSheetId="5">#REF!</definedName>
    <definedName name="medtrend_13" localSheetId="0">#REF!</definedName>
    <definedName name="medtrend_13">#REF!</definedName>
    <definedName name="medtrend_20" localSheetId="5">'[3]2007 Contributions'!#REF!</definedName>
    <definedName name="medtrend_20" localSheetId="0">'[3]2007 Contributions'!#REF!</definedName>
    <definedName name="medtrend_20">'[3]2007 Contributions'!#REF!</definedName>
    <definedName name="medtrend_21" localSheetId="5">'[3]HDHP Rate Analysis'!#REF!</definedName>
    <definedName name="medtrend_21" localSheetId="0">'[3]HDHP Rate Analysis'!#REF!</definedName>
    <definedName name="medtrend_21">'[3]HDHP Rate Analysis'!#REF!</definedName>
    <definedName name="medtrend_3" localSheetId="5">#REF!</definedName>
    <definedName name="medtrend_3" localSheetId="0">#REF!</definedName>
    <definedName name="medtrend_3">#REF!</definedName>
    <definedName name="medtrend_35" localSheetId="5">'[3]COBRA _2_'!#REF!</definedName>
    <definedName name="medtrend_35" localSheetId="0">'[3]COBRA _2_'!#REF!</definedName>
    <definedName name="medtrend_35">'[3]COBRA _2_'!#REF!</definedName>
    <definedName name="medtrend_49" localSheetId="5">'[3]UW _2_'!#REF!</definedName>
    <definedName name="medtrend_49" localSheetId="0">'[3]UW _2_'!#REF!</definedName>
    <definedName name="medtrend_49">'[3]UW _2_'!#REF!</definedName>
    <definedName name="Member_Pull___Providers" localSheetId="5">#REF!</definedName>
    <definedName name="Member_Pull___Providers" localSheetId="0">#REF!</definedName>
    <definedName name="Member_Pull___Providers">#REF!</definedName>
    <definedName name="Member_Pull___Providers_10" localSheetId="5">[3]Participating!#REF!</definedName>
    <definedName name="Member_Pull___Providers_10" localSheetId="0">[3]Participating!#REF!</definedName>
    <definedName name="Member_Pull___Providers_10">[3]Participating!#REF!</definedName>
    <definedName name="Member_Pull___Providers_12" localSheetId="5">'[3]Prem Bmark'!#REF!</definedName>
    <definedName name="Member_Pull___Providers_12" localSheetId="0">'[3]Prem Bmark'!#REF!</definedName>
    <definedName name="Member_Pull___Providers_12">'[3]Prem Bmark'!#REF!</definedName>
    <definedName name="Member_Pull___Providers_13" localSheetId="5">#REF!</definedName>
    <definedName name="Member_Pull___Providers_13" localSheetId="0">#REF!</definedName>
    <definedName name="Member_Pull___Providers_13">#REF!</definedName>
    <definedName name="Member_Pull___Providers_20" localSheetId="5">'[3]2007 Contributions'!#REF!</definedName>
    <definedName name="Member_Pull___Providers_20" localSheetId="0">'[3]2007 Contributions'!#REF!</definedName>
    <definedName name="Member_Pull___Providers_20">'[3]2007 Contributions'!#REF!</definedName>
    <definedName name="Member_Pull___Providers_3" localSheetId="5">#REF!</definedName>
    <definedName name="Member_Pull___Providers_3" localSheetId="0">#REF!</definedName>
    <definedName name="Member_Pull___Providers_3">#REF!</definedName>
    <definedName name="Membership_Crosstab" localSheetId="5">#REF!</definedName>
    <definedName name="Membership_Crosstab" localSheetId="0">#REF!</definedName>
    <definedName name="Membership_Crosstab">#REF!</definedName>
    <definedName name="Membership_crosstab2" localSheetId="5">#REF!</definedName>
    <definedName name="Membership_crosstab2" localSheetId="0">#REF!</definedName>
    <definedName name="Membership_crosstab2">#REF!</definedName>
    <definedName name="MM_DEP" localSheetId="5">#REF!</definedName>
    <definedName name="MM_DEP" localSheetId="0">#REF!</definedName>
    <definedName name="MM_DEP">#REF!</definedName>
    <definedName name="MM_DEP_3" localSheetId="5">#REF!</definedName>
    <definedName name="MM_DEP_3" localSheetId="0">#REF!</definedName>
    <definedName name="MM_DEP_3">#REF!</definedName>
    <definedName name="MMTITLE" localSheetId="5">#REF!</definedName>
    <definedName name="MMTITLE" localSheetId="0">#REF!</definedName>
    <definedName name="MMTITLE">#REF!</definedName>
    <definedName name="MMTITLE_3" localSheetId="5">#REF!</definedName>
    <definedName name="MMTITLE_3" localSheetId="0">#REF!</definedName>
    <definedName name="MMTITLE_3">#REF!</definedName>
    <definedName name="MONTH" localSheetId="5">#REF!</definedName>
    <definedName name="MONTH" localSheetId="0">#REF!</definedName>
    <definedName name="MONTH">#REF!</definedName>
    <definedName name="MONTH_3" localSheetId="5">#REF!</definedName>
    <definedName name="MONTH_3" localSheetId="0">#REF!</definedName>
    <definedName name="MONTH_3">#REF!</definedName>
    <definedName name="NMCO_DepContr" localSheetId="5">[2]Recovered_Sheet6!#REF!</definedName>
    <definedName name="NMCO_DepContr" localSheetId="0">[2]Recovered_Sheet6!#REF!</definedName>
    <definedName name="NMCO_DepContr">[2]Recovered_Sheet6!#REF!</definedName>
    <definedName name="NMCO_SoleCarrier1" localSheetId="5">[2]Recovered_Sheet6!#REF!</definedName>
    <definedName name="NMCO_SoleCarrier1" localSheetId="0">[2]Recovered_Sheet6!#REF!</definedName>
    <definedName name="NMCO_SoleCarrier1">[2]Recovered_Sheet6!#REF!</definedName>
    <definedName name="NMCO_WC" localSheetId="5">[2]Recovered_Sheet6!#REF!</definedName>
    <definedName name="NMCO_WC" localSheetId="0">[2]Recovered_Sheet6!#REF!</definedName>
    <definedName name="NMCO_WC">[2]Recovered_Sheet6!#REF!</definedName>
    <definedName name="Nov_96" localSheetId="5">#REF!</definedName>
    <definedName name="Nov_96" localSheetId="0">#REF!</definedName>
    <definedName name="Nov_96">#REF!</definedName>
    <definedName name="NurselineRowSource" localSheetId="5">#REF!</definedName>
    <definedName name="NurselineRowSource" localSheetId="0">#REF!</definedName>
    <definedName name="NurselineRowSource">#REF!</definedName>
    <definedName name="Oct_96" localSheetId="5">#REF!</definedName>
    <definedName name="Oct_96" localSheetId="0">#REF!</definedName>
    <definedName name="Oct_96">#REF!</definedName>
    <definedName name="OldPlan" localSheetId="5">#REF!</definedName>
    <definedName name="OldPlan" localSheetId="0">#REF!</definedName>
    <definedName name="OldPlan">#REF!</definedName>
    <definedName name="OLE_LINK1_19" localSheetId="5">#REF!</definedName>
    <definedName name="OLE_LINK1_19" localSheetId="0">#REF!</definedName>
    <definedName name="OLE_LINK1_19">#REF!</definedName>
    <definedName name="onlineparticipants" localSheetId="5">#REF!</definedName>
    <definedName name="onlineparticipants" localSheetId="0">#REF!</definedName>
    <definedName name="onlineparticipants">#REF!</definedName>
    <definedName name="onlineplusparticipants" localSheetId="5">#REF!</definedName>
    <definedName name="onlineplusparticipants" localSheetId="0">#REF!</definedName>
    <definedName name="onlineplusparticipants">#REF!</definedName>
    <definedName name="OPpaidclaims" localSheetId="5">#REF!</definedName>
    <definedName name="OPpaidclaims" localSheetId="0">#REF!</definedName>
    <definedName name="OPpaidclaims">#REF!</definedName>
    <definedName name="OPpaidclaims_10" localSheetId="5">[3]Participating!#REF!</definedName>
    <definedName name="OPpaidclaims_10" localSheetId="0">[3]Participating!#REF!</definedName>
    <definedName name="OPpaidclaims_10">[3]Participating!#REF!</definedName>
    <definedName name="OPpaidclaims_12" localSheetId="5">'[3]Prem Bmark'!#REF!</definedName>
    <definedName name="OPpaidclaims_12" localSheetId="0">'[3]Prem Bmark'!#REF!</definedName>
    <definedName name="OPpaidclaims_12">'[3]Prem Bmark'!#REF!</definedName>
    <definedName name="OPpaidclaims_13" localSheetId="5">#REF!</definedName>
    <definedName name="OPpaidclaims_13" localSheetId="0">#REF!</definedName>
    <definedName name="OPpaidclaims_13">#REF!</definedName>
    <definedName name="OPpaidclaims_20" localSheetId="5">'[3]2007 Contributions'!#REF!</definedName>
    <definedName name="OPpaidclaims_20" localSheetId="0">'[3]2007 Contributions'!#REF!</definedName>
    <definedName name="OPpaidclaims_20">'[3]2007 Contributions'!#REF!</definedName>
    <definedName name="OPpaidclaims_3" localSheetId="5">#REF!</definedName>
    <definedName name="OPpaidclaims_3" localSheetId="0">#REF!</definedName>
    <definedName name="OPpaidclaims_3">#REF!</definedName>
    <definedName name="Other" localSheetId="5">#REF!</definedName>
    <definedName name="Other" localSheetId="0">#REF!</definedName>
    <definedName name="Other">#REF!</definedName>
    <definedName name="Other_3" localSheetId="5">#REF!</definedName>
    <definedName name="Other_3" localSheetId="0">#REF!</definedName>
    <definedName name="Other_3">#REF!</definedName>
    <definedName name="PacificCare1" localSheetId="5">#REF!</definedName>
    <definedName name="PacificCare1" localSheetId="0">#REF!</definedName>
    <definedName name="PacificCare1">#REF!</definedName>
    <definedName name="Pacificcaremedsupplement1" localSheetId="5">#REF!</definedName>
    <definedName name="Pacificcaremedsupplement1" localSheetId="0">#REF!</definedName>
    <definedName name="Pacificcaremedsupplement1">#REF!</definedName>
    <definedName name="Pacificcaremedsupplement2" localSheetId="5">#REF!</definedName>
    <definedName name="Pacificcaremedsupplement2" localSheetId="0">#REF!</definedName>
    <definedName name="Pacificcaremedsupplement2">#REF!</definedName>
    <definedName name="paidclaims" localSheetId="5">#REF!</definedName>
    <definedName name="paidclaims" localSheetId="0">#REF!</definedName>
    <definedName name="paidclaims">#REF!</definedName>
    <definedName name="paidclaims_10" localSheetId="5">[3]Participating!#REF!</definedName>
    <definedName name="paidclaims_10" localSheetId="0">[3]Participating!#REF!</definedName>
    <definedName name="paidclaims_10">[3]Participating!#REF!</definedName>
    <definedName name="paidclaims_12" localSheetId="5">'[3]Prem Bmark'!#REF!</definedName>
    <definedName name="paidclaims_12" localSheetId="0">'[3]Prem Bmark'!#REF!</definedName>
    <definedName name="paidclaims_12">'[3]Prem Bmark'!#REF!</definedName>
    <definedName name="paidclaims_13" localSheetId="5">#REF!</definedName>
    <definedName name="paidclaims_13" localSheetId="0">#REF!</definedName>
    <definedName name="paidclaims_13">#REF!</definedName>
    <definedName name="paidclaims_20" localSheetId="5">'[3]2007 Contributions'!#REF!</definedName>
    <definedName name="paidclaims_20" localSheetId="0">'[3]2007 Contributions'!#REF!</definedName>
    <definedName name="paidclaims_20">'[3]2007 Contributions'!#REF!</definedName>
    <definedName name="paidclaims_3" localSheetId="5">#REF!</definedName>
    <definedName name="paidclaims_3" localSheetId="0">#REF!</definedName>
    <definedName name="paidclaims_3">#REF!</definedName>
    <definedName name="paperparticipants" localSheetId="5">#REF!</definedName>
    <definedName name="paperparticipants" localSheetId="0">#REF!</definedName>
    <definedName name="paperparticipants">#REF!</definedName>
    <definedName name="participants" localSheetId="5">#REF!</definedName>
    <definedName name="participants" localSheetId="0">#REF!</definedName>
    <definedName name="participants">#REF!</definedName>
    <definedName name="participants2" localSheetId="5">#REF!</definedName>
    <definedName name="participants2" localSheetId="0">#REF!</definedName>
    <definedName name="participants2">#REF!</definedName>
    <definedName name="participationrate" localSheetId="5">#REF!</definedName>
    <definedName name="participationrate" localSheetId="0">#REF!</definedName>
    <definedName name="participationrate">#REF!</definedName>
    <definedName name="participationrate2" localSheetId="5">#REF!</definedName>
    <definedName name="participationrate2" localSheetId="0">#REF!</definedName>
    <definedName name="participationrate2">#REF!</definedName>
    <definedName name="partip" localSheetId="5">#REF!</definedName>
    <definedName name="partip" localSheetId="0">#REF!</definedName>
    <definedName name="partip">#REF!</definedName>
    <definedName name="partip_10" localSheetId="5">[3]Participating!#REF!</definedName>
    <definedName name="partip_10" localSheetId="0">[3]Participating!#REF!</definedName>
    <definedName name="partip_10">[3]Participating!#REF!</definedName>
    <definedName name="partip_12" localSheetId="5">'[3]Prem Bmark'!#REF!</definedName>
    <definedName name="partip_12" localSheetId="0">'[3]Prem Bmark'!#REF!</definedName>
    <definedName name="partip_12">'[3]Prem Bmark'!#REF!</definedName>
    <definedName name="partip_13" localSheetId="5">#REF!</definedName>
    <definedName name="partip_13" localSheetId="0">#REF!</definedName>
    <definedName name="partip_13">#REF!</definedName>
    <definedName name="partip_20" localSheetId="5">'[3]2007 Contributions'!#REF!</definedName>
    <definedName name="partip_20" localSheetId="0">'[3]2007 Contributions'!#REF!</definedName>
    <definedName name="partip_20">'[3]2007 Contributions'!#REF!</definedName>
    <definedName name="partip_3" localSheetId="5">#REF!</definedName>
    <definedName name="partip_3" localSheetId="0">#REF!</definedName>
    <definedName name="partip_3">#REF!</definedName>
    <definedName name="PartOP" localSheetId="5">#REF!</definedName>
    <definedName name="PartOP" localSheetId="0">#REF!</definedName>
    <definedName name="PartOP">#REF!</definedName>
    <definedName name="PartOP_10" localSheetId="5">[3]Participating!#REF!</definedName>
    <definedName name="PartOP_10" localSheetId="0">[3]Participating!#REF!</definedName>
    <definedName name="PartOP_10">[3]Participating!#REF!</definedName>
    <definedName name="PartOP_12" localSheetId="5">'[3]Prem Bmark'!#REF!</definedName>
    <definedName name="PartOP_12" localSheetId="0">'[3]Prem Bmark'!#REF!</definedName>
    <definedName name="PartOP_12">'[3]Prem Bmark'!#REF!</definedName>
    <definedName name="PartOP_13" localSheetId="5">#REF!</definedName>
    <definedName name="PartOP_13" localSheetId="0">#REF!</definedName>
    <definedName name="PartOP_13">#REF!</definedName>
    <definedName name="PartOP_20" localSheetId="5">'[3]2007 Contributions'!#REF!</definedName>
    <definedName name="PartOP_20" localSheetId="0">'[3]2007 Contributions'!#REF!</definedName>
    <definedName name="PartOP_20">'[3]2007 Contributions'!#REF!</definedName>
    <definedName name="PartOP_3" localSheetId="5">#REF!</definedName>
    <definedName name="PartOP_3" localSheetId="0">#REF!</definedName>
    <definedName name="PartOP_3">#REF!</definedName>
    <definedName name="pc" localSheetId="5">#REF!</definedName>
    <definedName name="pc" localSheetId="0">#REF!</definedName>
    <definedName name="pc">#REF!</definedName>
    <definedName name="pc_10" localSheetId="5">[3]Participating!#REF!</definedName>
    <definedName name="pc_10" localSheetId="0">[3]Participating!#REF!</definedName>
    <definedName name="pc_10">[3]Participating!#REF!</definedName>
    <definedName name="pc_12" localSheetId="5">'[3]Prem Bmark'!#REF!</definedName>
    <definedName name="pc_12" localSheetId="0">'[3]Prem Bmark'!#REF!</definedName>
    <definedName name="pc_12">'[3]Prem Bmark'!#REF!</definedName>
    <definedName name="pc_13" localSheetId="5">#REF!</definedName>
    <definedName name="pc_13" localSheetId="0">#REF!</definedName>
    <definedName name="pc_13">#REF!</definedName>
    <definedName name="pc_20" localSheetId="5">'[3]2007 Contributions'!#REF!</definedName>
    <definedName name="pc_20" localSheetId="0">'[3]2007 Contributions'!#REF!</definedName>
    <definedName name="pc_20">'[3]2007 Contributions'!#REF!</definedName>
    <definedName name="pc_3" localSheetId="5">#REF!</definedName>
    <definedName name="pc_3" localSheetId="0">#REF!</definedName>
    <definedName name="pc_3">#REF!</definedName>
    <definedName name="pcp" localSheetId="5">#REF!</definedName>
    <definedName name="pcp" localSheetId="0">#REF!</definedName>
    <definedName name="pcp">#REF!</definedName>
    <definedName name="PCP_HMO" localSheetId="5">#REF!</definedName>
    <definedName name="PCP_HMO" localSheetId="0">#REF!</definedName>
    <definedName name="PCP_HMO">#REF!</definedName>
    <definedName name="PCP2_3" localSheetId="5">#REF!</definedName>
    <definedName name="PCP2_3" localSheetId="0">#REF!</definedName>
    <definedName name="PCP2_3">#REF!</definedName>
    <definedName name="PCP3_3" localSheetId="5">#REF!</definedName>
    <definedName name="PCP3_3" localSheetId="0">#REF!</definedName>
    <definedName name="PCP3_3">#REF!</definedName>
    <definedName name="PCRate" localSheetId="5">#REF!</definedName>
    <definedName name="PCRate" localSheetId="0">#REF!</definedName>
    <definedName name="PCRate">#REF!</definedName>
    <definedName name="PCRate_10" localSheetId="5">[3]Participating!#REF!</definedName>
    <definedName name="PCRate_10" localSheetId="0">[3]Participating!#REF!</definedName>
    <definedName name="PCRate_10">[3]Participating!#REF!</definedName>
    <definedName name="PCRate_12" localSheetId="5">'[3]Prem Bmark'!#REF!</definedName>
    <definedName name="PCRate_12" localSheetId="0">'[3]Prem Bmark'!#REF!</definedName>
    <definedName name="PCRate_12">'[3]Prem Bmark'!#REF!</definedName>
    <definedName name="PCRate_13" localSheetId="5">#REF!</definedName>
    <definedName name="PCRate_13" localSheetId="0">#REF!</definedName>
    <definedName name="PCRate_13">#REF!</definedName>
    <definedName name="PCRate_20" localSheetId="5">'[3]2007 Contributions'!#REF!</definedName>
    <definedName name="PCRate_20" localSheetId="0">'[3]2007 Contributions'!#REF!</definedName>
    <definedName name="PCRate_20">'[3]2007 Contributions'!#REF!</definedName>
    <definedName name="PCRate_3" localSheetId="5">#REF!</definedName>
    <definedName name="PCRate_3" localSheetId="0">#REF!</definedName>
    <definedName name="PCRate_3">#REF!</definedName>
    <definedName name="PDO" localSheetId="5">#REF!</definedName>
    <definedName name="PDO" localSheetId="0">#REF!</definedName>
    <definedName name="PDO">#REF!</definedName>
    <definedName name="PDO_1" localSheetId="5">#REF!</definedName>
    <definedName name="PDO_1" localSheetId="0">#REF!</definedName>
    <definedName name="PDO_1">#REF!</definedName>
    <definedName name="PDO_11" localSheetId="5">'[3]Part Sum'!#REF!</definedName>
    <definedName name="PDO_11" localSheetId="0">'[3]Part Sum'!#REF!</definedName>
    <definedName name="PDO_11">'[3]Part Sum'!#REF!</definedName>
    <definedName name="PDO_12" localSheetId="5">'[3]Prem Bmark'!#REF!</definedName>
    <definedName name="PDO_12" localSheetId="0">'[3]Prem Bmark'!#REF!</definedName>
    <definedName name="PDO_12">'[3]Prem Bmark'!#REF!</definedName>
    <definedName name="PDO_2" localSheetId="5">#REF!</definedName>
    <definedName name="PDO_2" localSheetId="0">#REF!</definedName>
    <definedName name="PDO_2">#REF!</definedName>
    <definedName name="PDO_20" localSheetId="5">'[3]2007 Contributions'!#REF!</definedName>
    <definedName name="PDO_20" localSheetId="0">'[3]2007 Contributions'!#REF!</definedName>
    <definedName name="PDO_20">'[3]2007 Contributions'!#REF!</definedName>
    <definedName name="PDO_3" localSheetId="5">#REF!</definedName>
    <definedName name="PDO_3" localSheetId="0">#REF!</definedName>
    <definedName name="PDO_3">#REF!</definedName>
    <definedName name="PDO_30" localSheetId="5">#REF!</definedName>
    <definedName name="PDO_30" localSheetId="0">#REF!</definedName>
    <definedName name="PDO_30">#REF!</definedName>
    <definedName name="PDO_34" localSheetId="5">#REF!</definedName>
    <definedName name="PDO_34" localSheetId="0">#REF!</definedName>
    <definedName name="PDO_34">#REF!</definedName>
    <definedName name="PDO_35" localSheetId="5">#REF!</definedName>
    <definedName name="PDO_35" localSheetId="0">#REF!</definedName>
    <definedName name="PDO_35">#REF!</definedName>
    <definedName name="PDO_37" localSheetId="5">#REF!</definedName>
    <definedName name="PDO_37" localSheetId="0">#REF!</definedName>
    <definedName name="PDO_37">#REF!</definedName>
    <definedName name="PDO_38" localSheetId="5">#REF!</definedName>
    <definedName name="PDO_38" localSheetId="0">#REF!</definedName>
    <definedName name="PDO_38">#REF!</definedName>
    <definedName name="PDO_39" localSheetId="5">#REF!</definedName>
    <definedName name="PDO_39" localSheetId="0">#REF!</definedName>
    <definedName name="PDO_39">#REF!</definedName>
    <definedName name="PDO_4" localSheetId="5">#REF!</definedName>
    <definedName name="PDO_4" localSheetId="0">#REF!</definedName>
    <definedName name="PDO_4">#REF!</definedName>
    <definedName name="PDO_40" localSheetId="5">#REF!</definedName>
    <definedName name="PDO_40" localSheetId="0">#REF!</definedName>
    <definedName name="PDO_40">#REF!</definedName>
    <definedName name="PDO_43" localSheetId="5">'[3]Partipating _2_'!#REF!</definedName>
    <definedName name="PDO_43" localSheetId="0">'[3]Partipating _2_'!#REF!</definedName>
    <definedName name="PDO_43">'[3]Partipating _2_'!#REF!</definedName>
    <definedName name="PDO_49" localSheetId="5">'[3]UW _2_'!#REF!</definedName>
    <definedName name="PDO_49" localSheetId="0">'[3]UW _2_'!#REF!</definedName>
    <definedName name="PDO_49">'[3]UW _2_'!#REF!</definedName>
    <definedName name="PENDING" localSheetId="5">#REF!</definedName>
    <definedName name="PENDING" localSheetId="0">#REF!</definedName>
    <definedName name="PENDING">#REF!</definedName>
    <definedName name="PENDING_3" localSheetId="5">#REF!</definedName>
    <definedName name="PENDING_3" localSheetId="0">#REF!</definedName>
    <definedName name="PENDING_3">#REF!</definedName>
    <definedName name="PF_Charge" localSheetId="5">#REF!</definedName>
    <definedName name="PF_Charge" localSheetId="0">#REF!</definedName>
    <definedName name="PF_Charge">#REF!</definedName>
    <definedName name="PF_Charge_3" localSheetId="5">#REF!</definedName>
    <definedName name="PF_Charge_3" localSheetId="0">#REF!</definedName>
    <definedName name="PF_Charge_3">#REF!</definedName>
    <definedName name="PG" localSheetId="5">#REF!</definedName>
    <definedName name="PG" localSheetId="0">#REF!</definedName>
    <definedName name="PG">#REF!</definedName>
    <definedName name="PG_3" localSheetId="5">#REF!</definedName>
    <definedName name="PG_3" localSheetId="0">#REF!</definedName>
    <definedName name="PG_3">#REF!</definedName>
    <definedName name="pg1_10" localSheetId="5">[3]Participating!#REF!</definedName>
    <definedName name="pg1_10" localSheetId="0">[3]Participating!#REF!</definedName>
    <definedName name="pg1_10">[3]Participating!#REF!</definedName>
    <definedName name="pg1_12" localSheetId="5">'[3]Prem Bmark'!#REF!</definedName>
    <definedName name="pg1_12" localSheetId="0">'[3]Prem Bmark'!#REF!</definedName>
    <definedName name="pg1_12">'[3]Prem Bmark'!#REF!</definedName>
    <definedName name="pg1_13" localSheetId="5">#REF!</definedName>
    <definedName name="pg1_13" localSheetId="0">#REF!</definedName>
    <definedName name="pg1_13">#REF!</definedName>
    <definedName name="pg1_20" localSheetId="5">'[3]2007 Contributions'!#REF!</definedName>
    <definedName name="pg1_20" localSheetId="0">'[3]2007 Contributions'!#REF!</definedName>
    <definedName name="pg1_20">'[3]2007 Contributions'!#REF!</definedName>
    <definedName name="pg1_3" localSheetId="5">#REF!</definedName>
    <definedName name="pg1_3" localSheetId="0">#REF!</definedName>
    <definedName name="pg1_3">#REF!</definedName>
    <definedName name="Plan_Discount_Group_Identifier">'[8]Plan Data'!$C$83:$D$83</definedName>
    <definedName name="PlanFiduciaryRowSource" localSheetId="5">#REF!</definedName>
    <definedName name="PlanFiduciaryRowSource" localSheetId="0">#REF!</definedName>
    <definedName name="PlanFiduciaryRowSource">#REF!</definedName>
    <definedName name="Plans_lookup1" localSheetId="5">[2]Recovered_Sheet8!#REF!</definedName>
    <definedName name="Plans_lookup1" localSheetId="0">[2]Recovered_Sheet8!#REF!</definedName>
    <definedName name="Plans_lookup1">[2]Recovered_Sheet8!#REF!</definedName>
    <definedName name="plans_lookup2" localSheetId="5">[2]Recovered_Sheet8!#REF!</definedName>
    <definedName name="plans_lookup2" localSheetId="0">[2]Recovered_Sheet8!#REF!</definedName>
    <definedName name="plans_lookup2">[2]Recovered_Sheet8!#REF!</definedName>
    <definedName name="Plans_Lookup3" localSheetId="5">[2]Recovered_Sheet8!#REF!</definedName>
    <definedName name="Plans_Lookup3" localSheetId="0">[2]Recovered_Sheet8!#REF!</definedName>
    <definedName name="Plans_Lookup3">[2]Recovered_Sheet8!#REF!</definedName>
    <definedName name="Plans1" localSheetId="5">[2]Recovered_Sheet8!#REF!</definedName>
    <definedName name="Plans1" localSheetId="0">[2]Recovered_Sheet8!#REF!</definedName>
    <definedName name="Plans1">[2]Recovered_Sheet8!#REF!</definedName>
    <definedName name="Plans2" localSheetId="5">[2]Recovered_Sheet8!#REF!</definedName>
    <definedName name="Plans2" localSheetId="0">[2]Recovered_Sheet8!#REF!</definedName>
    <definedName name="Plans2">[2]Recovered_Sheet8!#REF!</definedName>
    <definedName name="Plans3" localSheetId="5">[2]Recovered_Sheet8!#REF!</definedName>
    <definedName name="Plans3" localSheetId="0">[2]Recovered_Sheet8!#REF!</definedName>
    <definedName name="Plans3">[2]Recovered_Sheet8!#REF!</definedName>
    <definedName name="POS_DepContr" localSheetId="5">[2]Recovered_Sheet6!#REF!</definedName>
    <definedName name="POS_DepContr" localSheetId="0">[2]Recovered_Sheet6!#REF!</definedName>
    <definedName name="POS_DepContr">[2]Recovered_Sheet6!#REF!</definedName>
    <definedName name="POS_plannames1" localSheetId="5">[2]Recovered_Sheet8!#REF!</definedName>
    <definedName name="POS_plannames1" localSheetId="0">[2]Recovered_Sheet8!#REF!</definedName>
    <definedName name="POS_plannames1">[2]Recovered_Sheet8!#REF!</definedName>
    <definedName name="POS_plannames2" localSheetId="5">[2]Recovered_Sheet8!#REF!</definedName>
    <definedName name="POS_plannames2" localSheetId="0">[2]Recovered_Sheet8!#REF!</definedName>
    <definedName name="POS_plannames2">[2]Recovered_Sheet8!#REF!</definedName>
    <definedName name="POS_Plans1" localSheetId="5">[2]Recovered_Sheet8!#REF!</definedName>
    <definedName name="POS_Plans1" localSheetId="0">[2]Recovered_Sheet8!#REF!</definedName>
    <definedName name="POS_Plans1">[2]Recovered_Sheet8!#REF!</definedName>
    <definedName name="POS_Plans2" localSheetId="5">[2]Recovered_Sheet8!#REF!</definedName>
    <definedName name="POS_Plans2" localSheetId="0">[2]Recovered_Sheet8!#REF!</definedName>
    <definedName name="POS_Plans2">[2]Recovered_Sheet8!#REF!</definedName>
    <definedName name="POS_SoleCarrier1" localSheetId="5">[2]Recovered_Sheet6!#REF!</definedName>
    <definedName name="POS_SoleCarrier1" localSheetId="0">[2]Recovered_Sheet6!#REF!</definedName>
    <definedName name="POS_SoleCarrier1">[2]Recovered_Sheet6!#REF!</definedName>
    <definedName name="POS_WC" localSheetId="5">[2]Recovered_Sheet6!#REF!</definedName>
    <definedName name="POS_WC" localSheetId="0">[2]Recovered_Sheet6!#REF!</definedName>
    <definedName name="POS_WC">[2]Recovered_Sheet6!#REF!</definedName>
    <definedName name="PP" localSheetId="5">#REF!</definedName>
    <definedName name="PP" localSheetId="0">#REF!</definedName>
    <definedName name="PP">#REF!</definedName>
    <definedName name="PPO_DepContr" localSheetId="5">[2]Recovered_Sheet6!#REF!</definedName>
    <definedName name="PPO_DepContr" localSheetId="0">[2]Recovered_Sheet6!#REF!</definedName>
    <definedName name="PPO_DepContr">[2]Recovered_Sheet6!#REF!</definedName>
    <definedName name="PPO_plannames1" localSheetId="5">[2]Recovered_Sheet8!#REF!</definedName>
    <definedName name="PPO_plannames1" localSheetId="0">[2]Recovered_Sheet8!#REF!</definedName>
    <definedName name="PPO_plannames1">[2]Recovered_Sheet8!#REF!</definedName>
    <definedName name="PPO_plannames2" localSheetId="5">[2]Recovered_Sheet8!#REF!</definedName>
    <definedName name="PPO_plannames2" localSheetId="0">[2]Recovered_Sheet8!#REF!</definedName>
    <definedName name="PPO_plannames2">[2]Recovered_Sheet8!#REF!</definedName>
    <definedName name="PPO_Plans1" localSheetId="5">[2]Recovered_Sheet8!#REF!</definedName>
    <definedName name="PPO_Plans1" localSheetId="0">[2]Recovered_Sheet8!#REF!</definedName>
    <definedName name="PPO_Plans1">[2]Recovered_Sheet8!#REF!</definedName>
    <definedName name="PPO_Plans2" localSheetId="5">[2]Recovered_Sheet8!#REF!</definedName>
    <definedName name="PPO_Plans2" localSheetId="0">[2]Recovered_Sheet8!#REF!</definedName>
    <definedName name="PPO_Plans2">[2]Recovered_Sheet8!#REF!</definedName>
    <definedName name="PPO_Plans3" localSheetId="5">[2]Recovered_Sheet8!#REF!</definedName>
    <definedName name="PPO_Plans3" localSheetId="0">[2]Recovered_Sheet8!#REF!</definedName>
    <definedName name="PPO_Plans3">[2]Recovered_Sheet8!#REF!</definedName>
    <definedName name="PPO_prv" localSheetId="5">#REF!</definedName>
    <definedName name="PPO_prv" localSheetId="0">#REF!</definedName>
    <definedName name="PPO_prv">#REF!</definedName>
    <definedName name="PPO_prv_3" localSheetId="5">#REF!</definedName>
    <definedName name="PPO_prv_3" localSheetId="0">#REF!</definedName>
    <definedName name="PPO_prv_3">#REF!</definedName>
    <definedName name="PPO_SoleCarrier1" localSheetId="5">[2]Recovered_Sheet6!#REF!</definedName>
    <definedName name="PPO_SoleCarrier1" localSheetId="0">[2]Recovered_Sheet6!#REF!</definedName>
    <definedName name="PPO_SoleCarrier1">[2]Recovered_Sheet6!#REF!</definedName>
    <definedName name="PPO_WC" localSheetId="5">[2]Recovered_Sheet6!#REF!</definedName>
    <definedName name="PPO_WC" localSheetId="0">[2]Recovered_Sheet6!#REF!</definedName>
    <definedName name="PPO_WC">[2]Recovered_Sheet6!#REF!</definedName>
    <definedName name="PPO2_DepContr" localSheetId="5">[2]Recovered_Sheet6!#REF!</definedName>
    <definedName name="PPO2_DepContr" localSheetId="0">[2]Recovered_Sheet6!#REF!</definedName>
    <definedName name="PPO2_DepContr">[2]Recovered_Sheet6!#REF!</definedName>
    <definedName name="PPO2_SoleCarrier1" localSheetId="5">[2]Recovered_Sheet6!#REF!</definedName>
    <definedName name="PPO2_SoleCarrier1" localSheetId="0">[2]Recovered_Sheet6!#REF!</definedName>
    <definedName name="PPO2_SoleCarrier1">[2]Recovered_Sheet6!#REF!</definedName>
    <definedName name="PPO2_WC" localSheetId="5">[2]Recovered_Sheet6!#REF!</definedName>
    <definedName name="PPO2_WC" localSheetId="0">[2]Recovered_Sheet6!#REF!</definedName>
    <definedName name="PPO2_WC">[2]Recovered_Sheet6!#REF!</definedName>
    <definedName name="PREM" localSheetId="5">#REF!</definedName>
    <definedName name="PREM" localSheetId="0">#REF!</definedName>
    <definedName name="PREM">#REF!</definedName>
    <definedName name="PREM_1" localSheetId="5">#REF!</definedName>
    <definedName name="PREM_1" localSheetId="0">#REF!</definedName>
    <definedName name="PREM_1">#REF!</definedName>
    <definedName name="PREM_11" localSheetId="5">'[3]Part Sum'!#REF!</definedName>
    <definedName name="PREM_11" localSheetId="0">'[3]Part Sum'!#REF!</definedName>
    <definedName name="PREM_11">'[3]Part Sum'!#REF!</definedName>
    <definedName name="PREM_12" localSheetId="5">'[3]Prem Bmark'!#REF!</definedName>
    <definedName name="PREM_12" localSheetId="0">'[3]Prem Bmark'!#REF!</definedName>
    <definedName name="PREM_12">'[3]Prem Bmark'!#REF!</definedName>
    <definedName name="PREM_2" localSheetId="5">#REF!</definedName>
    <definedName name="PREM_2" localSheetId="0">#REF!</definedName>
    <definedName name="PREM_2">#REF!</definedName>
    <definedName name="PREM_20" localSheetId="5">'[3]2007 Contributions'!#REF!</definedName>
    <definedName name="PREM_20" localSheetId="0">'[3]2007 Contributions'!#REF!</definedName>
    <definedName name="PREM_20">'[3]2007 Contributions'!#REF!</definedName>
    <definedName name="PREM_3" localSheetId="5">#REF!</definedName>
    <definedName name="PREM_3" localSheetId="0">#REF!</definedName>
    <definedName name="PREM_3">#REF!</definedName>
    <definedName name="PREM_30" localSheetId="5">#REF!</definedName>
    <definedName name="PREM_30" localSheetId="0">#REF!</definedName>
    <definedName name="PREM_30">#REF!</definedName>
    <definedName name="PREM_34" localSheetId="5">#REF!</definedName>
    <definedName name="PREM_34" localSheetId="0">#REF!</definedName>
    <definedName name="PREM_34">#REF!</definedName>
    <definedName name="PREM_35" localSheetId="5">#REF!</definedName>
    <definedName name="PREM_35" localSheetId="0">#REF!</definedName>
    <definedName name="PREM_35">#REF!</definedName>
    <definedName name="PREM_37" localSheetId="5">#REF!</definedName>
    <definedName name="PREM_37" localSheetId="0">#REF!</definedName>
    <definedName name="PREM_37">#REF!</definedName>
    <definedName name="PREM_38" localSheetId="5">#REF!</definedName>
    <definedName name="PREM_38" localSheetId="0">#REF!</definedName>
    <definedName name="PREM_38">#REF!</definedName>
    <definedName name="PREM_39" localSheetId="5">#REF!</definedName>
    <definedName name="PREM_39" localSheetId="0">#REF!</definedName>
    <definedName name="PREM_39">#REF!</definedName>
    <definedName name="PREM_4" localSheetId="5">#REF!</definedName>
    <definedName name="PREM_4" localSheetId="0">#REF!</definedName>
    <definedName name="PREM_4">#REF!</definedName>
    <definedName name="PREM_40" localSheetId="5">#REF!</definedName>
    <definedName name="PREM_40" localSheetId="0">#REF!</definedName>
    <definedName name="PREM_40">#REF!</definedName>
    <definedName name="PREM_43" localSheetId="5">'[3]Partipating _2_'!#REF!</definedName>
    <definedName name="PREM_43" localSheetId="0">'[3]Partipating _2_'!#REF!</definedName>
    <definedName name="PREM_43">'[3]Partipating _2_'!#REF!</definedName>
    <definedName name="PREM_49" localSheetId="5">'[3]UW _2_'!#REF!</definedName>
    <definedName name="PREM_49" localSheetId="0">'[3]UW _2_'!#REF!</definedName>
    <definedName name="PREM_49">'[3]UW _2_'!#REF!</definedName>
    <definedName name="_xlnm.Print_Area" localSheetId="3">'Summary Totals'!$A$1:$F$20</definedName>
    <definedName name="Print_Area_M2" localSheetId="5">#REF!</definedName>
    <definedName name="Print_Area_M2" localSheetId="0">#REF!</definedName>
    <definedName name="Print_Area_M2">#REF!</definedName>
    <definedName name="Print_Area_MI" localSheetId="5">#REF!</definedName>
    <definedName name="Print_Area_MI" localSheetId="0">#REF!</definedName>
    <definedName name="Print_Area_MI">#REF!</definedName>
    <definedName name="Print_Area_MI_3" localSheetId="5">#REF!</definedName>
    <definedName name="Print_Area_MI_3" localSheetId="0">#REF!</definedName>
    <definedName name="Print_Area_MI_3">#REF!</definedName>
    <definedName name="Print_Titles_MI" localSheetId="5">#REF!</definedName>
    <definedName name="Print_Titles_MI" localSheetId="0">#REF!</definedName>
    <definedName name="Print_Titles_MI">#REF!</definedName>
    <definedName name="Print_Titles_MI_3" localSheetId="5">#REF!</definedName>
    <definedName name="Print_Titles_MI_3" localSheetId="0">#REF!</definedName>
    <definedName name="Print_Titles_MI_3">#REF!</definedName>
    <definedName name="PRINTALL" localSheetId="5">#REF!</definedName>
    <definedName name="PRINTALL" localSheetId="0">#REF!</definedName>
    <definedName name="PRINTALL">#REF!</definedName>
    <definedName name="PRINTALL_3" localSheetId="5">#REF!</definedName>
    <definedName name="PRINTALL_3" localSheetId="0">#REF!</definedName>
    <definedName name="PRINTALL_3">#REF!</definedName>
    <definedName name="PRINTINFORCE" localSheetId="5">#REF!</definedName>
    <definedName name="PRINTINFORCE" localSheetId="0">#REF!</definedName>
    <definedName name="PRINTINFORCE">#REF!</definedName>
    <definedName name="PRINTINFORCE_3" localSheetId="5">#REF!</definedName>
    <definedName name="PRINTINFORCE_3" localSheetId="0">#REF!</definedName>
    <definedName name="PRINTINFORCE_3">#REF!</definedName>
    <definedName name="PRINTKAISER" localSheetId="5">#REF!</definedName>
    <definedName name="PRINTKAISER" localSheetId="0">#REF!</definedName>
    <definedName name="PRINTKAISER">#REF!</definedName>
    <definedName name="PRINTKAISER_3" localSheetId="5">#REF!</definedName>
    <definedName name="PRINTKAISER_3" localSheetId="0">#REF!</definedName>
    <definedName name="PRINTKAISER_3">#REF!</definedName>
    <definedName name="PRINTLARGECLMS" localSheetId="5">#REF!</definedName>
    <definedName name="PRINTLARGECLMS" localSheetId="0">#REF!</definedName>
    <definedName name="PRINTLARGECLMS">#REF!</definedName>
    <definedName name="PRINTLARGECLMS_3" localSheetId="5">#REF!</definedName>
    <definedName name="PRINTLARGECLMS_3" localSheetId="0">#REF!</definedName>
    <definedName name="PRINTLARGECLMS_3">#REF!</definedName>
    <definedName name="PRINTMASS" localSheetId="5">#REF!</definedName>
    <definedName name="PRINTMASS" localSheetId="0">#REF!</definedName>
    <definedName name="PRINTMASS">#REF!</definedName>
    <definedName name="PRINTMASS_3" localSheetId="5">#REF!</definedName>
    <definedName name="PRINTMASS_3" localSheetId="0">#REF!</definedName>
    <definedName name="PRINTMASS_3">#REF!</definedName>
    <definedName name="PRINTMEDPROJ" localSheetId="5">#REF!</definedName>
    <definedName name="PRINTMEDPROJ" localSheetId="0">#REF!</definedName>
    <definedName name="PRINTMEDPROJ">#REF!</definedName>
    <definedName name="PRINTMEDPROJ_3" localSheetId="5">#REF!</definedName>
    <definedName name="PRINTMEDPROJ_3" localSheetId="0">#REF!</definedName>
    <definedName name="PRINTMEDPROJ_3">#REF!</definedName>
    <definedName name="PRINTMNTHLYCLMS" localSheetId="5">#REF!</definedName>
    <definedName name="PRINTMNTHLYCLMS" localSheetId="0">#REF!</definedName>
    <definedName name="PRINTMNTHLYCLMS">#REF!</definedName>
    <definedName name="PRINTMNTHLYCLMS_3" localSheetId="5">#REF!</definedName>
    <definedName name="PRINTMNTHLYCLMS_3" localSheetId="0">#REF!</definedName>
    <definedName name="PRINTMNTHLYCLMS_3">#REF!</definedName>
    <definedName name="PRINTNEWRATES" localSheetId="5">#REF!</definedName>
    <definedName name="PRINTNEWRATES" localSheetId="0">#REF!</definedName>
    <definedName name="PRINTNEWRATES">#REF!</definedName>
    <definedName name="PRINTNEWRATES_3" localSheetId="5">#REF!</definedName>
    <definedName name="PRINTNEWRATES_3" localSheetId="0">#REF!</definedName>
    <definedName name="PRINTNEWRATES_3">#REF!</definedName>
    <definedName name="PRINTOLDRATES" localSheetId="5">#REF!</definedName>
    <definedName name="PRINTOLDRATES" localSheetId="0">#REF!</definedName>
    <definedName name="PRINTOLDRATES">#REF!</definedName>
    <definedName name="PRINTOLDRATES_3" localSheetId="5">#REF!</definedName>
    <definedName name="PRINTOLDRATES_3" localSheetId="0">#REF!</definedName>
    <definedName name="PRINTOLDRATES_3">#REF!</definedName>
    <definedName name="PRINTSTD" localSheetId="5">#REF!</definedName>
    <definedName name="PRINTSTD" localSheetId="0">#REF!</definedName>
    <definedName name="PRINTSTD">#REF!</definedName>
    <definedName name="PRINTSTD_3" localSheetId="5">#REF!</definedName>
    <definedName name="PRINTSTD_3" localSheetId="0">#REF!</definedName>
    <definedName name="PRINTSTD_3">#REF!</definedName>
    <definedName name="Profile" localSheetId="5">#REF!</definedName>
    <definedName name="Profile" localSheetId="0">#REF!</definedName>
    <definedName name="Profile">#REF!</definedName>
    <definedName name="programintro" localSheetId="5">#REF!</definedName>
    <definedName name="programintro" localSheetId="0">#REF!</definedName>
    <definedName name="programintro">#REF!</definedName>
    <definedName name="projectedclaims" localSheetId="5">#REF!</definedName>
    <definedName name="projectedclaims" localSheetId="0">#REF!</definedName>
    <definedName name="projectedclaims">#REF!</definedName>
    <definedName name="projectedclaims_3" localSheetId="5">[2]Recovered_Sheet18!#REF!</definedName>
    <definedName name="projectedclaims_3" localSheetId="0">[2]Recovered_Sheet18!#REF!</definedName>
    <definedName name="projectedclaims_3">[2]Recovered_Sheet18!#REF!</definedName>
    <definedName name="Prt_Worksht_1">Prt_Worksht_1</definedName>
    <definedName name="Prt_Worksht_1_1">Prt_Worksht_1_1</definedName>
    <definedName name="Prt_Worksht_1_1_1">Prt_Worksht_1_1_1</definedName>
    <definedName name="Prt_Worksht_1_1_7">Prt_Worksht_1_1_7</definedName>
    <definedName name="Prt_Worksht_1_10">Prt_Worksht_1_10</definedName>
    <definedName name="Prt_Worksht_1_10_1">Prt_Worksht_1_10_1</definedName>
    <definedName name="Prt_Worksht_1_10_7">Prt_Worksht_1_10_7</definedName>
    <definedName name="Prt_Worksht_1_11">Prt_Worksht_1_11</definedName>
    <definedName name="Prt_Worksht_1_11_1">Prt_Worksht_1_11_1</definedName>
    <definedName name="Prt_Worksht_1_11_7">Prt_Worksht_1_11_7</definedName>
    <definedName name="Prt_Worksht_1_12">Prt_Worksht_1_12</definedName>
    <definedName name="Prt_Worksht_1_12_1">Prt_Worksht_1_12_1</definedName>
    <definedName name="Prt_Worksht_1_12_7">Prt_Worksht_1_12_7</definedName>
    <definedName name="Prt_Worksht_1_13">Prt_Worksht_1_13</definedName>
    <definedName name="Prt_Worksht_1_13_1">Prt_Worksht_1_13_1</definedName>
    <definedName name="Prt_Worksht_1_13_7">Prt_Worksht_1_13_7</definedName>
    <definedName name="Prt_Worksht_1_14">Prt_Worksht_1_14</definedName>
    <definedName name="Prt_Worksht_1_14_1">Prt_Worksht_1_14_1</definedName>
    <definedName name="Prt_Worksht_1_14_7">Prt_Worksht_1_14_7</definedName>
    <definedName name="Prt_Worksht_1_15">Prt_Worksht_1</definedName>
    <definedName name="Prt_Worksht_1_17">Prt_Worksht_1</definedName>
    <definedName name="Prt_Worksht_1_18">Prt_Worksht_1_18</definedName>
    <definedName name="Prt_Worksht_1_18_1">Prt_Worksht_1_18_1</definedName>
    <definedName name="Prt_Worksht_1_18_7">Prt_Worksht_1_18_7</definedName>
    <definedName name="Prt_Worksht_1_19">Prt_Worksht_1_19</definedName>
    <definedName name="Prt_Worksht_1_2">Prt_Worksht_1_2</definedName>
    <definedName name="Prt_Worksht_1_2_1">Prt_Worksht_1_2_1</definedName>
    <definedName name="Prt_Worksht_1_2_7">Prt_Worksht_1_2_7</definedName>
    <definedName name="Prt_Worksht_1_20">Prt_Worksht_1</definedName>
    <definedName name="Prt_Worksht_1_21">Prt_Worksht_1</definedName>
    <definedName name="Prt_Worksht_1_22">Prt_Worksht_1</definedName>
    <definedName name="Prt_Worksht_1_25">Prt_Worksht_1_25</definedName>
    <definedName name="Prt_Worksht_1_25_1">Prt_Worksht_1_25_1</definedName>
    <definedName name="Prt_Worksht_1_25_7">Prt_Worksht_1_25_7</definedName>
    <definedName name="Prt_Worksht_1_26">Prt_Worksht_1_26</definedName>
    <definedName name="Prt_Worksht_1_26_1">Prt_Worksht_1_26_1</definedName>
    <definedName name="Prt_Worksht_1_26_7">Prt_Worksht_1_26_7</definedName>
    <definedName name="Prt_Worksht_1_27">Prt_Worksht_1</definedName>
    <definedName name="Prt_Worksht_1_28">Prt_Worksht_1_28</definedName>
    <definedName name="Prt_Worksht_1_28_1">Prt_Worksht_1_28_1</definedName>
    <definedName name="Prt_Worksht_1_28_7">Prt_Worksht_1_28_7</definedName>
    <definedName name="Prt_Worksht_1_3">Prt_Worksht_1_3</definedName>
    <definedName name="Prt_Worksht_1_30">Prt_Worksht_1_30</definedName>
    <definedName name="Prt_Worksht_1_30_1">Prt_Worksht_1_30_1</definedName>
    <definedName name="Prt_Worksht_1_30_7">Prt_Worksht_1_30_7</definedName>
    <definedName name="Prt_Worksht_1_32">Prt_Worksht_1_32</definedName>
    <definedName name="Prt_Worksht_1_32_1">Prt_Worksht_1_32_1</definedName>
    <definedName name="Prt_Worksht_1_32_7">Prt_Worksht_1_32_7</definedName>
    <definedName name="Prt_Worksht_1_33">Prt_Worksht_1_33</definedName>
    <definedName name="Prt_Worksht_1_33_1">Prt_Worksht_1_33_1</definedName>
    <definedName name="Prt_Worksht_1_33_7">Prt_Worksht_1_33_7</definedName>
    <definedName name="Prt_Worksht_1_34">Prt_Worksht_1_34</definedName>
    <definedName name="Prt_Worksht_1_34_1">Prt_Worksht_1_34_1</definedName>
    <definedName name="Prt_Worksht_1_34_7">Prt_Worksht_1_34_7</definedName>
    <definedName name="Prt_Worksht_1_35">Prt_Worksht_1_35</definedName>
    <definedName name="Prt_Worksht_1_35_1">Prt_Worksht_1_35_1</definedName>
    <definedName name="Prt_Worksht_1_35_7">Prt_Worksht_1_35_7</definedName>
    <definedName name="Prt_Worksht_1_36">Prt_Worksht_1</definedName>
    <definedName name="Prt_Worksht_1_37">Prt_Worksht_1_37</definedName>
    <definedName name="Prt_Worksht_1_37_1">Prt_Worksht_1_37_1</definedName>
    <definedName name="Prt_Worksht_1_37_7">Prt_Worksht_1_37_7</definedName>
    <definedName name="Prt_Worksht_1_38">Prt_Worksht_1_38</definedName>
    <definedName name="Prt_Worksht_1_38_1">Prt_Worksht_1_38_1</definedName>
    <definedName name="Prt_Worksht_1_38_7">Prt_Worksht_1_38_7</definedName>
    <definedName name="Prt_Worksht_1_39">Prt_Worksht_1_39</definedName>
    <definedName name="Prt_Worksht_1_39_1">Prt_Worksht_1_39_1</definedName>
    <definedName name="Prt_Worksht_1_39_7">Prt_Worksht_1_39_7</definedName>
    <definedName name="Prt_Worksht_1_4">Prt_Worksht_1_4</definedName>
    <definedName name="Prt_Worksht_1_40">Prt_Worksht_1_40</definedName>
    <definedName name="Prt_Worksht_1_40_1">Prt_Worksht_1_40_1</definedName>
    <definedName name="Prt_Worksht_1_40_7">Prt_Worksht_1_40_7</definedName>
    <definedName name="Prt_Worksht_1_42">Prt_Worksht_1</definedName>
    <definedName name="Prt_Worksht_1_42_1" localSheetId="5">[9]LifeDisFin!Prt_Worksht_1_1</definedName>
    <definedName name="Prt_Worksht_1_42_1" localSheetId="0">[9]LifeDisFin!Prt_Worksht_1_1</definedName>
    <definedName name="Prt_Worksht_1_42_1">[9]LifeDisFin!Prt_Worksht_1_1</definedName>
    <definedName name="Prt_Worksht_1_42_7" localSheetId="5">[9]LifeDisFin!Prt_Worksht_1</definedName>
    <definedName name="Prt_Worksht_1_42_7" localSheetId="0">[9]LifeDisFin!Prt_Worksht_1</definedName>
    <definedName name="Prt_Worksht_1_42_7">[9]LifeDisFin!Prt_Worksht_1</definedName>
    <definedName name="Prt_Worksht_1_43">Prt_Worksht_1</definedName>
    <definedName name="Prt_Worksht_1_44">Prt_Worksht_1</definedName>
    <definedName name="Prt_Worksht_1_46">Prt_Worksht_1</definedName>
    <definedName name="Prt_Worksht_1_49">Prt_Worksht_1</definedName>
    <definedName name="Prt_Worksht_1_5">Prt_Worksht_1</definedName>
    <definedName name="Prt_Worksht_1_6">Prt_Worksht_1</definedName>
    <definedName name="Prt_Worksht_1_7">Prt_Worksht_1_7</definedName>
    <definedName name="Prt_Worksht_1_9">Prt_Worksht_1_9</definedName>
    <definedName name="Prt_Worksht_1_9_1">Prt_Worksht_1_9_1</definedName>
    <definedName name="Prt_Worksht_1_9_7">Prt_Worksht_1_9_7</definedName>
    <definedName name="qry_combine_med_den_supplife" localSheetId="5">#REF!</definedName>
    <definedName name="qry_combine_med_den_supplife" localSheetId="0">#REF!</definedName>
    <definedName name="qry_combine_med_den_supplife">#REF!</definedName>
    <definedName name="RANGE1" localSheetId="5">#REF!</definedName>
    <definedName name="RANGE1" localSheetId="0">#REF!</definedName>
    <definedName name="RANGE1">#REF!</definedName>
    <definedName name="RANGE1_3" localSheetId="5">#REF!</definedName>
    <definedName name="RANGE1_3" localSheetId="0">#REF!</definedName>
    <definedName name="RANGE1_3">#REF!</definedName>
    <definedName name="RANGE2" localSheetId="5">#REF!</definedName>
    <definedName name="RANGE2" localSheetId="0">#REF!</definedName>
    <definedName name="RANGE2">#REF!</definedName>
    <definedName name="RANGE2_10" localSheetId="5">[3]Participating!#REF!</definedName>
    <definedName name="RANGE2_10" localSheetId="0">[3]Participating!#REF!</definedName>
    <definedName name="RANGE2_10">[3]Participating!#REF!</definedName>
    <definedName name="RANGE2_12" localSheetId="5">'[3]Prem Bmark'!#REF!</definedName>
    <definedName name="RANGE2_12" localSheetId="0">'[3]Prem Bmark'!#REF!</definedName>
    <definedName name="RANGE2_12">'[3]Prem Bmark'!#REF!</definedName>
    <definedName name="RANGE2_13" localSheetId="5">#REF!</definedName>
    <definedName name="RANGE2_13" localSheetId="0">#REF!</definedName>
    <definedName name="RANGE2_13">#REF!</definedName>
    <definedName name="RANGE2_20" localSheetId="5">'[3]2007 Contributions'!#REF!</definedName>
    <definedName name="RANGE2_20" localSheetId="0">'[3]2007 Contributions'!#REF!</definedName>
    <definedName name="RANGE2_20">'[3]2007 Contributions'!#REF!</definedName>
    <definedName name="RANGE2_21" localSheetId="5">'[3]HDHP Rate Analysis'!#REF!</definedName>
    <definedName name="RANGE2_21" localSheetId="0">'[3]HDHP Rate Analysis'!#REF!</definedName>
    <definedName name="RANGE2_21">'[3]HDHP Rate Analysis'!#REF!</definedName>
    <definedName name="RANGE2_3" localSheetId="5">#REF!</definedName>
    <definedName name="RANGE2_3" localSheetId="0">#REF!</definedName>
    <definedName name="RANGE2_3">#REF!</definedName>
    <definedName name="RANGE2_35" localSheetId="5">'[3]COBRA _2_'!#REF!</definedName>
    <definedName name="RANGE2_35" localSheetId="0">'[3]COBRA _2_'!#REF!</definedName>
    <definedName name="RANGE2_35">'[3]COBRA _2_'!#REF!</definedName>
    <definedName name="RANGE2_49" localSheetId="5">'[3]UW _2_'!#REF!</definedName>
    <definedName name="RANGE2_49" localSheetId="0">'[3]UW _2_'!#REF!</definedName>
    <definedName name="RANGE2_49">'[3]UW _2_'!#REF!</definedName>
    <definedName name="RANGE3" localSheetId="5">#REF!</definedName>
    <definedName name="RANGE3" localSheetId="0">#REF!</definedName>
    <definedName name="RANGE3">#REF!</definedName>
    <definedName name="RANGE3_10" localSheetId="5">[3]Participating!#REF!</definedName>
    <definedName name="RANGE3_10" localSheetId="0">[3]Participating!#REF!</definedName>
    <definedName name="RANGE3_10">[3]Participating!#REF!</definedName>
    <definedName name="RANGE3_12" localSheetId="5">'[3]Prem Bmark'!#REF!</definedName>
    <definedName name="RANGE3_12" localSheetId="0">'[3]Prem Bmark'!#REF!</definedName>
    <definedName name="RANGE3_12">'[3]Prem Bmark'!#REF!</definedName>
    <definedName name="RANGE3_13" localSheetId="5">#REF!</definedName>
    <definedName name="RANGE3_13" localSheetId="0">#REF!</definedName>
    <definedName name="RANGE3_13">#REF!</definedName>
    <definedName name="RANGE3_20" localSheetId="5">'[3]2007 Contributions'!#REF!</definedName>
    <definedName name="RANGE3_20" localSheetId="0">'[3]2007 Contributions'!#REF!</definedName>
    <definedName name="RANGE3_20">'[3]2007 Contributions'!#REF!</definedName>
    <definedName name="RANGE3_21" localSheetId="5">'[3]HDHP Rate Analysis'!#REF!</definedName>
    <definedName name="RANGE3_21" localSheetId="0">'[3]HDHP Rate Analysis'!#REF!</definedName>
    <definedName name="RANGE3_21">'[3]HDHP Rate Analysis'!#REF!</definedName>
    <definedName name="RANGE3_3" localSheetId="5">#REF!</definedName>
    <definedName name="RANGE3_3" localSheetId="0">#REF!</definedName>
    <definedName name="RANGE3_3">#REF!</definedName>
    <definedName name="RANGE3_35" localSheetId="5">'[3]COBRA _2_'!#REF!</definedName>
    <definedName name="RANGE3_35" localSheetId="0">'[3]COBRA _2_'!#REF!</definedName>
    <definedName name="RANGE3_35">'[3]COBRA _2_'!#REF!</definedName>
    <definedName name="RANGE3_49" localSheetId="5">'[3]UW _2_'!#REF!</definedName>
    <definedName name="RANGE3_49" localSheetId="0">'[3]UW _2_'!#REF!</definedName>
    <definedName name="RANGE3_49">'[3]UW _2_'!#REF!</definedName>
    <definedName name="RANGE4" localSheetId="5">#REF!</definedName>
    <definedName name="RANGE4" localSheetId="0">#REF!</definedName>
    <definedName name="RANGE4">#REF!</definedName>
    <definedName name="RANGE4_10" localSheetId="5">[3]Participating!#REF!</definedName>
    <definedName name="RANGE4_10" localSheetId="0">[3]Participating!#REF!</definedName>
    <definedName name="RANGE4_10">[3]Participating!#REF!</definedName>
    <definedName name="RANGE4_12" localSheetId="5">'[3]Prem Bmark'!#REF!</definedName>
    <definedName name="RANGE4_12" localSheetId="0">'[3]Prem Bmark'!#REF!</definedName>
    <definedName name="RANGE4_12">'[3]Prem Bmark'!#REF!</definedName>
    <definedName name="RANGE4_13" localSheetId="5">#REF!</definedName>
    <definedName name="RANGE4_13" localSheetId="0">#REF!</definedName>
    <definedName name="RANGE4_13">#REF!</definedName>
    <definedName name="RANGE4_20" localSheetId="5">'[3]2007 Contributions'!#REF!</definedName>
    <definedName name="RANGE4_20" localSheetId="0">'[3]2007 Contributions'!#REF!</definedName>
    <definedName name="RANGE4_20">'[3]2007 Contributions'!#REF!</definedName>
    <definedName name="RANGE4_21" localSheetId="5">'[3]HDHP Rate Analysis'!#REF!</definedName>
    <definedName name="RANGE4_21" localSheetId="0">'[3]HDHP Rate Analysis'!#REF!</definedName>
    <definedName name="RANGE4_21">'[3]HDHP Rate Analysis'!#REF!</definedName>
    <definedName name="RANGE4_3" localSheetId="5">#REF!</definedName>
    <definedName name="RANGE4_3" localSheetId="0">#REF!</definedName>
    <definedName name="RANGE4_3">#REF!</definedName>
    <definedName name="RANGE4_35" localSheetId="5">'[3]COBRA _2_'!#REF!</definedName>
    <definedName name="RANGE4_35" localSheetId="0">'[3]COBRA _2_'!#REF!</definedName>
    <definedName name="RANGE4_35">'[3]COBRA _2_'!#REF!</definedName>
    <definedName name="RANGE4_49" localSheetId="5">'[3]UW _2_'!#REF!</definedName>
    <definedName name="RANGE4_49" localSheetId="0">'[3]UW _2_'!#REF!</definedName>
    <definedName name="RANGE4_49">'[3]UW _2_'!#REF!</definedName>
    <definedName name="rate" localSheetId="5">#REF!</definedName>
    <definedName name="rate" localSheetId="0">#REF!</definedName>
    <definedName name="rate">#REF!</definedName>
    <definedName name="RawData" localSheetId="5">#REF!</definedName>
    <definedName name="RawData" localSheetId="0">#REF!</definedName>
    <definedName name="RawData">#REF!</definedName>
    <definedName name="RawData_10" localSheetId="5">[3]Participating!#REF!</definedName>
    <definedName name="RawData_10" localSheetId="0">[3]Participating!#REF!</definedName>
    <definedName name="RawData_10">[3]Participating!#REF!</definedName>
    <definedName name="RawData_12" localSheetId="5">'[3]Prem Bmark'!#REF!</definedName>
    <definedName name="RawData_12" localSheetId="0">'[3]Prem Bmark'!#REF!</definedName>
    <definedName name="RawData_12">'[3]Prem Bmark'!#REF!</definedName>
    <definedName name="RawData_13" localSheetId="5">#REF!</definedName>
    <definedName name="RawData_13" localSheetId="0">#REF!</definedName>
    <definedName name="RawData_13">#REF!</definedName>
    <definedName name="RawData_20" localSheetId="5">'[3]2007 Contributions'!#REF!</definedName>
    <definedName name="RawData_20" localSheetId="0">'[3]2007 Contributions'!#REF!</definedName>
    <definedName name="RawData_20">'[3]2007 Contributions'!#REF!</definedName>
    <definedName name="RawData_3" localSheetId="5">#REF!</definedName>
    <definedName name="RawData_3" localSheetId="0">#REF!</definedName>
    <definedName name="RawData_3">#REF!</definedName>
    <definedName name="RawData_43" localSheetId="5">'[3]Partipating _2_'!#REF!</definedName>
    <definedName name="RawData_43" localSheetId="0">'[3]Partipating _2_'!#REF!</definedName>
    <definedName name="RawData_43">'[3]Partipating _2_'!#REF!</definedName>
    <definedName name="REF" localSheetId="5">#REF!</definedName>
    <definedName name="REF" localSheetId="0">#REF!</definedName>
    <definedName name="REF">#REF!</definedName>
    <definedName name="REF_1" localSheetId="5">#REF!</definedName>
    <definedName name="REF_1" localSheetId="0">#REF!</definedName>
    <definedName name="REF_1">#REF!</definedName>
    <definedName name="REF_11" localSheetId="5">'[3]Part Sum'!#REF!</definedName>
    <definedName name="REF_11" localSheetId="0">'[3]Part Sum'!#REF!</definedName>
    <definedName name="REF_11">'[3]Part Sum'!#REF!</definedName>
    <definedName name="REF_12" localSheetId="5">'[3]Prem Bmark'!#REF!</definedName>
    <definedName name="REF_12" localSheetId="0">'[3]Prem Bmark'!#REF!</definedName>
    <definedName name="REF_12">'[3]Prem Bmark'!#REF!</definedName>
    <definedName name="REF_2" localSheetId="5">#REF!</definedName>
    <definedName name="REF_2" localSheetId="0">#REF!</definedName>
    <definedName name="REF_2">#REF!</definedName>
    <definedName name="REF_20" localSheetId="5">'[3]2007 Contributions'!#REF!</definedName>
    <definedName name="REF_20" localSheetId="0">'[3]2007 Contributions'!#REF!</definedName>
    <definedName name="REF_20">'[3]2007 Contributions'!#REF!</definedName>
    <definedName name="REF_3" localSheetId="5">#REF!</definedName>
    <definedName name="REF_3" localSheetId="0">#REF!</definedName>
    <definedName name="REF_3">#REF!</definedName>
    <definedName name="REF_30" localSheetId="5">#REF!</definedName>
    <definedName name="REF_30" localSheetId="0">#REF!</definedName>
    <definedName name="REF_30">#REF!</definedName>
    <definedName name="REF_34" localSheetId="5">#REF!</definedName>
    <definedName name="REF_34" localSheetId="0">#REF!</definedName>
    <definedName name="REF_34">#REF!</definedName>
    <definedName name="REF_35" localSheetId="5">#REF!</definedName>
    <definedName name="REF_35" localSheetId="0">#REF!</definedName>
    <definedName name="REF_35">#REF!</definedName>
    <definedName name="REF_37" localSheetId="5">#REF!</definedName>
    <definedName name="REF_37" localSheetId="0">#REF!</definedName>
    <definedName name="REF_37">#REF!</definedName>
    <definedName name="REF_38" localSheetId="5">#REF!</definedName>
    <definedName name="REF_38" localSheetId="0">#REF!</definedName>
    <definedName name="REF_38">#REF!</definedName>
    <definedName name="REF_39" localSheetId="5">#REF!</definedName>
    <definedName name="REF_39" localSheetId="0">#REF!</definedName>
    <definedName name="REF_39">#REF!</definedName>
    <definedName name="REF_4" localSheetId="5">#REF!</definedName>
    <definedName name="REF_4" localSheetId="0">#REF!</definedName>
    <definedName name="REF_4">#REF!</definedName>
    <definedName name="REF_40" localSheetId="5">#REF!</definedName>
    <definedName name="REF_40" localSheetId="0">#REF!</definedName>
    <definedName name="REF_40">#REF!</definedName>
    <definedName name="REF_43" localSheetId="5">'[3]Partipating _2_'!#REF!</definedName>
    <definedName name="REF_43" localSheetId="0">'[3]Partipating _2_'!#REF!</definedName>
    <definedName name="REF_43">'[3]Partipating _2_'!#REF!</definedName>
    <definedName name="REF_49" localSheetId="5">'[3]UW _2_'!#REF!</definedName>
    <definedName name="REF_49" localSheetId="0">'[3]UW _2_'!#REF!</definedName>
    <definedName name="REF_49">'[3]UW _2_'!#REF!</definedName>
    <definedName name="REPORT" localSheetId="5">#REF!</definedName>
    <definedName name="REPORT" localSheetId="0">#REF!</definedName>
    <definedName name="REPORT">#REF!</definedName>
    <definedName name="REPORT_3" localSheetId="5">#REF!</definedName>
    <definedName name="REPORT_3" localSheetId="0">#REF!</definedName>
    <definedName name="REPORT_3">#REF!</definedName>
    <definedName name="RFA_LOBs" localSheetId="5">#REF!</definedName>
    <definedName name="RFA_LOBs" localSheetId="0">#REF!</definedName>
    <definedName name="RFA_LOBs">#REF!</definedName>
    <definedName name="Risk" localSheetId="5">#REF!</definedName>
    <definedName name="Risk" localSheetId="0">#REF!</definedName>
    <definedName name="Risk">#REF!</definedName>
    <definedName name="Risk_3" localSheetId="5">#REF!</definedName>
    <definedName name="Risk_3" localSheetId="0">#REF!</definedName>
    <definedName name="Risk_3">#REF!</definedName>
    <definedName name="Rng_Checks_ASO" localSheetId="5">#REF!</definedName>
    <definedName name="Rng_Checks_ASO" localSheetId="0">#REF!</definedName>
    <definedName name="Rng_Checks_ASO">#REF!</definedName>
    <definedName name="Rng_Checks_CMP" localSheetId="5">#REF!</definedName>
    <definedName name="Rng_Checks_CMP" localSheetId="0">#REF!</definedName>
    <definedName name="Rng_Checks_CMP">#REF!</definedName>
    <definedName name="Rng_Checks_Trad" localSheetId="5">#REF!</definedName>
    <definedName name="Rng_Checks_Trad" localSheetId="0">#REF!</definedName>
    <definedName name="Rng_Checks_Trad">#REF!</definedName>
    <definedName name="Rng_Exp_ASO" localSheetId="5">#REF!</definedName>
    <definedName name="Rng_Exp_ASO" localSheetId="0">#REF!</definedName>
    <definedName name="Rng_Exp_ASO">#REF!</definedName>
    <definedName name="Rng_Exp_CMP" localSheetId="5">#REF!</definedName>
    <definedName name="Rng_Exp_CMP" localSheetId="0">#REF!</definedName>
    <definedName name="Rng_Exp_CMP">#REF!</definedName>
    <definedName name="Rx___5_10_Closed">"Rx_Plans1"</definedName>
    <definedName name="Rx_lookup2" localSheetId="5">[2]Recovered_Sheet8!#REF!</definedName>
    <definedName name="Rx_lookup2" localSheetId="0">[2]Recovered_Sheet8!#REF!</definedName>
    <definedName name="Rx_lookup2">[2]Recovered_Sheet8!#REF!</definedName>
    <definedName name="Rx_Plans1" localSheetId="5">[2]Recovered_Sheet8!#REF!</definedName>
    <definedName name="Rx_Plans1" localSheetId="0">[2]Recovered_Sheet8!#REF!</definedName>
    <definedName name="Rx_Plans1">[2]Recovered_Sheet8!#REF!</definedName>
    <definedName name="Rx_Plans2" localSheetId="5">[2]Recovered_Sheet8!#REF!</definedName>
    <definedName name="Rx_Plans2" localSheetId="0">[2]Recovered_Sheet8!#REF!</definedName>
    <definedName name="Rx_Plans2">[2]Recovered_Sheet8!#REF!</definedName>
    <definedName name="Rx_Plans3" localSheetId="5">[2]Recovered_Sheet8!#REF!</definedName>
    <definedName name="Rx_Plans3" localSheetId="0">[2]Recovered_Sheet8!#REF!</definedName>
    <definedName name="Rx_Plans3">[2]Recovered_Sheet8!#REF!</definedName>
    <definedName name="RXCLAIM" localSheetId="5">#REF!</definedName>
    <definedName name="RXCLAIM" localSheetId="0">#REF!</definedName>
    <definedName name="RXCLAIM">#REF!</definedName>
    <definedName name="rxclaim2" localSheetId="5">#REF!</definedName>
    <definedName name="rxclaim2" localSheetId="0">#REF!</definedName>
    <definedName name="rxclaim2">#REF!</definedName>
    <definedName name="SCALEB" localSheetId="5">#REF!</definedName>
    <definedName name="SCALEB" localSheetId="0">#REF!</definedName>
    <definedName name="SCALEB">#REF!</definedName>
    <definedName name="SCALEB_1" localSheetId="5">#REF!</definedName>
    <definedName name="SCALEB_1" localSheetId="0">#REF!</definedName>
    <definedName name="SCALEB_1">#REF!</definedName>
    <definedName name="SCALEB_11" localSheetId="5">'[3]Part Sum'!#REF!</definedName>
    <definedName name="SCALEB_11" localSheetId="0">'[3]Part Sum'!#REF!</definedName>
    <definedName name="SCALEB_11">'[3]Part Sum'!#REF!</definedName>
    <definedName name="SCALEB_12" localSheetId="5">'[3]Prem Bmark'!#REF!</definedName>
    <definedName name="SCALEB_12" localSheetId="0">'[3]Prem Bmark'!#REF!</definedName>
    <definedName name="SCALEB_12">'[3]Prem Bmark'!#REF!</definedName>
    <definedName name="SCALEB_2" localSheetId="5">#REF!</definedName>
    <definedName name="SCALEB_2" localSheetId="0">#REF!</definedName>
    <definedName name="SCALEB_2">#REF!</definedName>
    <definedName name="SCALEB_20" localSheetId="5">'[3]2007 Contributions'!#REF!</definedName>
    <definedName name="SCALEB_20" localSheetId="0">'[3]2007 Contributions'!#REF!</definedName>
    <definedName name="SCALEB_20">'[3]2007 Contributions'!#REF!</definedName>
    <definedName name="SCALEB_3" localSheetId="5">#REF!</definedName>
    <definedName name="SCALEB_3" localSheetId="0">#REF!</definedName>
    <definedName name="SCALEB_3">#REF!</definedName>
    <definedName name="SCALEB_30" localSheetId="5">#REF!</definedName>
    <definedName name="SCALEB_30" localSheetId="0">#REF!</definedName>
    <definedName name="SCALEB_30">#REF!</definedName>
    <definedName name="SCALEB_34" localSheetId="5">#REF!</definedName>
    <definedName name="SCALEB_34" localSheetId="0">#REF!</definedName>
    <definedName name="SCALEB_34">#REF!</definedName>
    <definedName name="SCALEB_35" localSheetId="5">#REF!</definedName>
    <definedName name="SCALEB_35" localSheetId="0">#REF!</definedName>
    <definedName name="SCALEB_35">#REF!</definedName>
    <definedName name="SCALEB_37" localSheetId="5">#REF!</definedName>
    <definedName name="SCALEB_37" localSheetId="0">#REF!</definedName>
    <definedName name="SCALEB_37">#REF!</definedName>
    <definedName name="SCALEB_38" localSheetId="5">#REF!</definedName>
    <definedName name="SCALEB_38" localSheetId="0">#REF!</definedName>
    <definedName name="SCALEB_38">#REF!</definedName>
    <definedName name="SCALEB_39" localSheetId="5">#REF!</definedName>
    <definedName name="SCALEB_39" localSheetId="0">#REF!</definedName>
    <definedName name="SCALEB_39">#REF!</definedName>
    <definedName name="SCALEB_4" localSheetId="5">#REF!</definedName>
    <definedName name="SCALEB_4" localSheetId="0">#REF!</definedName>
    <definedName name="SCALEB_4">#REF!</definedName>
    <definedName name="SCALEB_40" localSheetId="5">#REF!</definedName>
    <definedName name="SCALEB_40" localSheetId="0">#REF!</definedName>
    <definedName name="SCALEB_40">#REF!</definedName>
    <definedName name="SCALEB_43" localSheetId="5">'[3]Partipating _2_'!#REF!</definedName>
    <definedName name="SCALEB_43" localSheetId="0">'[3]Partipating _2_'!#REF!</definedName>
    <definedName name="SCALEB_43">'[3]Partipating _2_'!#REF!</definedName>
    <definedName name="SCALEB_49" localSheetId="5">'[3]UW _2_'!#REF!</definedName>
    <definedName name="SCALEB_49" localSheetId="0">'[3]UW _2_'!#REF!</definedName>
    <definedName name="SCALEB_49">'[3]UW _2_'!#REF!</definedName>
    <definedName name="SCALEC" localSheetId="5">#REF!</definedName>
    <definedName name="SCALEC" localSheetId="0">#REF!</definedName>
    <definedName name="SCALEC">#REF!</definedName>
    <definedName name="SCALEC_1" localSheetId="5">#REF!</definedName>
    <definedName name="SCALEC_1" localSheetId="0">#REF!</definedName>
    <definedName name="SCALEC_1">#REF!</definedName>
    <definedName name="SCALEC_11" localSheetId="5">'[3]Part Sum'!#REF!</definedName>
    <definedName name="SCALEC_11" localSheetId="0">'[3]Part Sum'!#REF!</definedName>
    <definedName name="SCALEC_11">'[3]Part Sum'!#REF!</definedName>
    <definedName name="SCALEC_12" localSheetId="5">'[3]Prem Bmark'!#REF!</definedName>
    <definedName name="SCALEC_12" localSheetId="0">'[3]Prem Bmark'!#REF!</definedName>
    <definedName name="SCALEC_12">'[3]Prem Bmark'!#REF!</definedName>
    <definedName name="SCALEC_2" localSheetId="5">#REF!</definedName>
    <definedName name="SCALEC_2" localSheetId="0">#REF!</definedName>
    <definedName name="SCALEC_2">#REF!</definedName>
    <definedName name="SCALEC_20" localSheetId="5">'[3]2007 Contributions'!#REF!</definedName>
    <definedName name="SCALEC_20" localSheetId="0">'[3]2007 Contributions'!#REF!</definedName>
    <definedName name="SCALEC_20">'[3]2007 Contributions'!#REF!</definedName>
    <definedName name="SCALEC_3" localSheetId="5">#REF!</definedName>
    <definedName name="SCALEC_3" localSheetId="0">#REF!</definedName>
    <definedName name="SCALEC_3">#REF!</definedName>
    <definedName name="SCALEC_30" localSheetId="5">#REF!</definedName>
    <definedName name="SCALEC_30" localSheetId="0">#REF!</definedName>
    <definedName name="SCALEC_30">#REF!</definedName>
    <definedName name="SCALEC_34" localSheetId="5">#REF!</definedName>
    <definedName name="SCALEC_34" localSheetId="0">#REF!</definedName>
    <definedName name="SCALEC_34">#REF!</definedName>
    <definedName name="SCALEC_35" localSheetId="5">#REF!</definedName>
    <definedName name="SCALEC_35" localSheetId="0">#REF!</definedName>
    <definedName name="SCALEC_35">#REF!</definedName>
    <definedName name="SCALEC_37" localSheetId="5">#REF!</definedName>
    <definedName name="SCALEC_37" localSheetId="0">#REF!</definedName>
    <definedName name="SCALEC_37">#REF!</definedName>
    <definedName name="SCALEC_38" localSheetId="5">#REF!</definedName>
    <definedName name="SCALEC_38" localSheetId="0">#REF!</definedName>
    <definedName name="SCALEC_38">#REF!</definedName>
    <definedName name="SCALEC_39" localSheetId="5">#REF!</definedName>
    <definedName name="SCALEC_39" localSheetId="0">#REF!</definedName>
    <definedName name="SCALEC_39">#REF!</definedName>
    <definedName name="SCALEC_4" localSheetId="5">#REF!</definedName>
    <definedName name="SCALEC_4" localSheetId="0">#REF!</definedName>
    <definedName name="SCALEC_4">#REF!</definedName>
    <definedName name="SCALEC_40" localSheetId="5">#REF!</definedName>
    <definedName name="SCALEC_40" localSheetId="0">#REF!</definedName>
    <definedName name="SCALEC_40">#REF!</definedName>
    <definedName name="SCALEC_43" localSheetId="5">'[3]Partipating _2_'!#REF!</definedName>
    <definedName name="SCALEC_43" localSheetId="0">'[3]Partipating _2_'!#REF!</definedName>
    <definedName name="SCALEC_43">'[3]Partipating _2_'!#REF!</definedName>
    <definedName name="SCALEC_49" localSheetId="5">'[3]UW _2_'!#REF!</definedName>
    <definedName name="SCALEC_49" localSheetId="0">'[3]UW _2_'!#REF!</definedName>
    <definedName name="SCALEC_49">'[3]UW _2_'!#REF!</definedName>
    <definedName name="SEATON" localSheetId="5">#REF!</definedName>
    <definedName name="SEATON" localSheetId="0">#REF!</definedName>
    <definedName name="SEATON">#REF!</definedName>
    <definedName name="SEATON_3" localSheetId="5">#REF!</definedName>
    <definedName name="SEATON_3" localSheetId="0">#REF!</definedName>
    <definedName name="SEATON_3">#REF!</definedName>
    <definedName name="secure1" localSheetId="5">#REF!</definedName>
    <definedName name="secure1" localSheetId="0">#REF!</definedName>
    <definedName name="secure1">#REF!</definedName>
    <definedName name="Select_Table">"Reference Tables!TableList"</definedName>
    <definedName name="Sep_96" localSheetId="5">#REF!</definedName>
    <definedName name="Sep_96" localSheetId="0">#REF!</definedName>
    <definedName name="Sep_96">#REF!</definedName>
    <definedName name="STATES" localSheetId="5">#REF!</definedName>
    <definedName name="STATES" localSheetId="0">#REF!</definedName>
    <definedName name="STATES">#REF!</definedName>
    <definedName name="STATES_1" localSheetId="5">#REF!</definedName>
    <definedName name="STATES_1" localSheetId="0">#REF!</definedName>
    <definedName name="STATES_1">#REF!</definedName>
    <definedName name="STATES_11" localSheetId="5">'[3]Part Sum'!#REF!</definedName>
    <definedName name="STATES_11" localSheetId="0">'[3]Part Sum'!#REF!</definedName>
    <definedName name="STATES_11">'[3]Part Sum'!#REF!</definedName>
    <definedName name="STATES_12" localSheetId="5">'[3]Prem Bmark'!#REF!</definedName>
    <definedName name="STATES_12" localSheetId="0">'[3]Prem Bmark'!#REF!</definedName>
    <definedName name="STATES_12">'[3]Prem Bmark'!#REF!</definedName>
    <definedName name="STATES_2" localSheetId="5">#REF!</definedName>
    <definedName name="STATES_2" localSheetId="0">#REF!</definedName>
    <definedName name="STATES_2">#REF!</definedName>
    <definedName name="STATES_20" localSheetId="5">'[3]2007 Contributions'!#REF!</definedName>
    <definedName name="STATES_20" localSheetId="0">'[3]2007 Contributions'!#REF!</definedName>
    <definedName name="STATES_20">'[3]2007 Contributions'!#REF!</definedName>
    <definedName name="STATES_3" localSheetId="5">#REF!</definedName>
    <definedName name="STATES_3" localSheetId="0">#REF!</definedName>
    <definedName name="STATES_3">#REF!</definedName>
    <definedName name="STATES_30" localSheetId="5">#REF!</definedName>
    <definedName name="STATES_30" localSheetId="0">#REF!</definedName>
    <definedName name="STATES_30">#REF!</definedName>
    <definedName name="STATES_34" localSheetId="5">#REF!</definedName>
    <definedName name="STATES_34" localSheetId="0">#REF!</definedName>
    <definedName name="STATES_34">#REF!</definedName>
    <definedName name="STATES_35" localSheetId="5">#REF!</definedName>
    <definedName name="STATES_35" localSheetId="0">#REF!</definedName>
    <definedName name="STATES_35">#REF!</definedName>
    <definedName name="STATES_37" localSheetId="5">#REF!</definedName>
    <definedName name="STATES_37" localSheetId="0">#REF!</definedName>
    <definedName name="STATES_37">#REF!</definedName>
    <definedName name="STATES_38" localSheetId="5">#REF!</definedName>
    <definedName name="STATES_38" localSheetId="0">#REF!</definedName>
    <definedName name="STATES_38">#REF!</definedName>
    <definedName name="STATES_39" localSheetId="5">#REF!</definedName>
    <definedName name="STATES_39" localSheetId="0">#REF!</definedName>
    <definedName name="STATES_39">#REF!</definedName>
    <definedName name="STATES_4" localSheetId="5">#REF!</definedName>
    <definedName name="STATES_4" localSheetId="0">#REF!</definedName>
    <definedName name="STATES_4">#REF!</definedName>
    <definedName name="STATES_40" localSheetId="5">#REF!</definedName>
    <definedName name="STATES_40" localSheetId="0">#REF!</definedName>
    <definedName name="STATES_40">#REF!</definedName>
    <definedName name="STATES_43" localSheetId="5">'[3]Partipating _2_'!#REF!</definedName>
    <definedName name="STATES_43" localSheetId="0">'[3]Partipating _2_'!#REF!</definedName>
    <definedName name="STATES_43">'[3]Partipating _2_'!#REF!</definedName>
    <definedName name="STATES_49" localSheetId="5">'[3]UW _2_'!#REF!</definedName>
    <definedName name="STATES_49" localSheetId="0">'[3]UW _2_'!#REF!</definedName>
    <definedName name="STATES_49">'[3]UW _2_'!#REF!</definedName>
    <definedName name="STDTITLE" localSheetId="5">#REF!</definedName>
    <definedName name="STDTITLE" localSheetId="0">#REF!</definedName>
    <definedName name="STDTITLE">#REF!</definedName>
    <definedName name="STDTITLE_3" localSheetId="5">#REF!</definedName>
    <definedName name="STDTITLE_3" localSheetId="0">#REF!</definedName>
    <definedName name="STDTITLE_3">#REF!</definedName>
    <definedName name="Tablelist">"Reference Tables!TableList"</definedName>
    <definedName name="TAUBER" localSheetId="5">#REF!</definedName>
    <definedName name="TAUBER" localSheetId="0">#REF!</definedName>
    <definedName name="TAUBER">#REF!</definedName>
    <definedName name="TAUBER_3" localSheetId="5">#REF!</definedName>
    <definedName name="TAUBER_3" localSheetId="0">#REF!</definedName>
    <definedName name="TAUBER_3">#REF!</definedName>
    <definedName name="TEASLEY" localSheetId="5">#REF!</definedName>
    <definedName name="TEASLEY" localSheetId="0">#REF!</definedName>
    <definedName name="TEASLEY">#REF!</definedName>
    <definedName name="TEASLEY_3" localSheetId="5">#REF!</definedName>
    <definedName name="TEASLEY_3" localSheetId="0">#REF!</definedName>
    <definedName name="TEASLEY_3">#REF!</definedName>
    <definedName name="TERM_LIFE" localSheetId="5">#REF!</definedName>
    <definedName name="TERM_LIFE" localSheetId="0">#REF!</definedName>
    <definedName name="TERM_LIFE">#REF!</definedName>
    <definedName name="TERM_LIFE_3" localSheetId="5">#REF!</definedName>
    <definedName name="TERM_LIFE_3" localSheetId="0">#REF!</definedName>
    <definedName name="TERM_LIFE_3">#REF!</definedName>
    <definedName name="THOMAS" localSheetId="5">#REF!</definedName>
    <definedName name="THOMAS" localSheetId="0">#REF!</definedName>
    <definedName name="THOMAS">#REF!</definedName>
    <definedName name="THOMAS_3" localSheetId="5">#REF!</definedName>
    <definedName name="THOMAS_3" localSheetId="0">#REF!</definedName>
    <definedName name="THOMAS_3">#REF!</definedName>
    <definedName name="Tier" localSheetId="5">#REF!</definedName>
    <definedName name="Tier" localSheetId="0">#REF!</definedName>
    <definedName name="Tier">#REF!</definedName>
    <definedName name="TILLERY" localSheetId="5">#REF!</definedName>
    <definedName name="TILLERY" localSheetId="0">#REF!</definedName>
    <definedName name="TILLERY">#REF!</definedName>
    <definedName name="TILLERY_3" localSheetId="5">#REF!</definedName>
    <definedName name="TILLERY_3" localSheetId="0">#REF!</definedName>
    <definedName name="TILLERY_3">#REF!</definedName>
    <definedName name="TotalDiagnostic" localSheetId="5">#REF!</definedName>
    <definedName name="TotalDiagnostic" localSheetId="0">#REF!</definedName>
    <definedName name="TotalDiagnostic">#REF!</definedName>
    <definedName name="TotalDiagnostic_3" localSheetId="5">#REF!</definedName>
    <definedName name="TotalDiagnostic_3" localSheetId="0">#REF!</definedName>
    <definedName name="TotalDiagnostic_3">#REF!</definedName>
    <definedName name="totalexp" localSheetId="5">#REF!</definedName>
    <definedName name="totalexp" localSheetId="0">#REF!</definedName>
    <definedName name="totalexp">#REF!</definedName>
    <definedName name="UW300pooling" localSheetId="5">[2]Recovered_Sheet5!#REF!</definedName>
    <definedName name="UW300pooling" localSheetId="0">[2]Recovered_Sheet5!#REF!</definedName>
    <definedName name="UW300pooling">[2]Recovered_Sheet5!#REF!</definedName>
    <definedName name="V_Cost" localSheetId="5">#REF!</definedName>
    <definedName name="V_Cost" localSheetId="0">#REF!</definedName>
    <definedName name="V_Cost">#REF!</definedName>
    <definedName name="V_Cost_3" localSheetId="5">#REF!</definedName>
    <definedName name="V_Cost_3" localSheetId="0">#REF!</definedName>
    <definedName name="V_Cost_3">#REF!</definedName>
    <definedName name="V_Table" localSheetId="5">#REF!</definedName>
    <definedName name="V_Table" localSheetId="0">#REF!</definedName>
    <definedName name="V_Table">#REF!</definedName>
    <definedName name="V_Table_3" localSheetId="5">#REF!</definedName>
    <definedName name="V_Table_3" localSheetId="0">#REF!</definedName>
    <definedName name="V_Table_3">#REF!</definedName>
    <definedName name="Vendors" localSheetId="5">#REF!</definedName>
    <definedName name="Vendors" localSheetId="0">#REF!</definedName>
    <definedName name="Vendors">#REF!</definedName>
    <definedName name="Vendors_3" localSheetId="5">#REF!</definedName>
    <definedName name="Vendors_3" localSheetId="0">#REF!</definedName>
    <definedName name="Vendors_3">#REF!</definedName>
    <definedName name="vision" localSheetId="5">#REF!</definedName>
    <definedName name="vision" localSheetId="0">#REF!</definedName>
    <definedName name="vision">#REF!</definedName>
    <definedName name="vision_10" localSheetId="5">[3]Participating!#REF!</definedName>
    <definedName name="vision_10" localSheetId="0">[3]Participating!#REF!</definedName>
    <definedName name="vision_10">[3]Participating!#REF!</definedName>
    <definedName name="vision_12" localSheetId="5">'[3]Prem Bmark'!#REF!</definedName>
    <definedName name="vision_12" localSheetId="0">'[3]Prem Bmark'!#REF!</definedName>
    <definedName name="vision_12">'[3]Prem Bmark'!#REF!</definedName>
    <definedName name="vision_13" localSheetId="5">#REF!</definedName>
    <definedName name="vision_13" localSheetId="0">#REF!</definedName>
    <definedName name="vision_13">#REF!</definedName>
    <definedName name="vision_20" localSheetId="5">'[3]2007 Contributions'!#REF!</definedName>
    <definedName name="vision_20" localSheetId="0">'[3]2007 Contributions'!#REF!</definedName>
    <definedName name="vision_20">'[3]2007 Contributions'!#REF!</definedName>
    <definedName name="vision_3" localSheetId="5">#REF!</definedName>
    <definedName name="vision_3" localSheetId="0">#REF!</definedName>
    <definedName name="vision_3">#REF!</definedName>
    <definedName name="vision1" localSheetId="5">#REF!</definedName>
    <definedName name="vision1" localSheetId="0">#REF!</definedName>
    <definedName name="vision1">#REF!</definedName>
    <definedName name="vision2" localSheetId="5">#REF!</definedName>
    <definedName name="vision2" localSheetId="0">#REF!</definedName>
    <definedName name="vision2">#REF!</definedName>
    <definedName name="vision3" localSheetId="5">#REF!</definedName>
    <definedName name="vision3" localSheetId="0">#REF!</definedName>
    <definedName name="vision3">#REF!</definedName>
    <definedName name="x_19" localSheetId="5">#REF!</definedName>
    <definedName name="x_19" localSheetId="0">#REF!</definedName>
    <definedName name="x_19">#REF!</definedName>
    <definedName name="YEAR" localSheetId="5">#REF!</definedName>
    <definedName name="YEAR" localSheetId="0">#REF!</definedName>
    <definedName name="YEAR">#REF!</definedName>
    <definedName name="YEAR_3" localSheetId="5">#REF!</definedName>
    <definedName name="YEAR_3" localSheetId="0">#REF!</definedName>
    <definedName name="YEAR_3">#REF!</definedName>
    <definedName name="ZIPS" localSheetId="5">#REF!</definedName>
    <definedName name="ZIPS" localSheetId="0">#REF!</definedName>
    <definedName name="ZIPS">#REF!</definedName>
    <definedName name="ZIPS_1" localSheetId="5">#REF!</definedName>
    <definedName name="ZIPS_1" localSheetId="0">#REF!</definedName>
    <definedName name="ZIPS_1">#REF!</definedName>
    <definedName name="ZIPS_11" localSheetId="5">'[3]Part Sum'!#REF!</definedName>
    <definedName name="ZIPS_11" localSheetId="0">'[3]Part Sum'!#REF!</definedName>
    <definedName name="ZIPS_11">'[3]Part Sum'!#REF!</definedName>
    <definedName name="ZIPS_12" localSheetId="5">'[3]Prem Bmark'!#REF!</definedName>
    <definedName name="ZIPS_12" localSheetId="0">'[3]Prem Bmark'!#REF!</definedName>
    <definedName name="ZIPS_12">'[3]Prem Bmark'!#REF!</definedName>
    <definedName name="ZIPS_2" localSheetId="5">#REF!</definedName>
    <definedName name="ZIPS_2" localSheetId="0">#REF!</definedName>
    <definedName name="ZIPS_2">#REF!</definedName>
    <definedName name="ZIPS_20" localSheetId="5">'[3]2007 Contributions'!#REF!</definedName>
    <definedName name="ZIPS_20" localSheetId="0">'[3]2007 Contributions'!#REF!</definedName>
    <definedName name="ZIPS_20">'[3]2007 Contributions'!#REF!</definedName>
    <definedName name="ZIPS_3" localSheetId="5">#REF!</definedName>
    <definedName name="ZIPS_3" localSheetId="0">#REF!</definedName>
    <definedName name="ZIPS_3">#REF!</definedName>
    <definedName name="ZIPS_30" localSheetId="5">#REF!</definedName>
    <definedName name="ZIPS_30" localSheetId="0">#REF!</definedName>
    <definedName name="ZIPS_30">#REF!</definedName>
    <definedName name="ZIPS_34" localSheetId="5">#REF!</definedName>
    <definedName name="ZIPS_34" localSheetId="0">#REF!</definedName>
    <definedName name="ZIPS_34">#REF!</definedName>
    <definedName name="ZIPS_35" localSheetId="5">#REF!</definedName>
    <definedName name="ZIPS_35" localSheetId="0">#REF!</definedName>
    <definedName name="ZIPS_35">#REF!</definedName>
    <definedName name="ZIPS_37" localSheetId="5">#REF!</definedName>
    <definedName name="ZIPS_37" localSheetId="0">#REF!</definedName>
    <definedName name="ZIPS_37">#REF!</definedName>
    <definedName name="ZIPS_38" localSheetId="5">#REF!</definedName>
    <definedName name="ZIPS_38" localSheetId="0">#REF!</definedName>
    <definedName name="ZIPS_38">#REF!</definedName>
    <definedName name="ZIPS_39" localSheetId="5">#REF!</definedName>
    <definedName name="ZIPS_39" localSheetId="0">#REF!</definedName>
    <definedName name="ZIPS_39">#REF!</definedName>
    <definedName name="ZIPS_4" localSheetId="5">#REF!</definedName>
    <definedName name="ZIPS_4" localSheetId="0">#REF!</definedName>
    <definedName name="ZIPS_4">#REF!</definedName>
    <definedName name="ZIPS_40" localSheetId="5">#REF!</definedName>
    <definedName name="ZIPS_40" localSheetId="0">#REF!</definedName>
    <definedName name="ZIPS_40">#REF!</definedName>
    <definedName name="ZIPS_43" localSheetId="5">'[3]Partipating _2_'!#REF!</definedName>
    <definedName name="ZIPS_43" localSheetId="0">'[3]Partipating _2_'!#REF!</definedName>
    <definedName name="ZIPS_43">'[3]Partipating _2_'!#REF!</definedName>
    <definedName name="ZIPS_49" localSheetId="5">'[3]UW _2_'!#REF!</definedName>
    <definedName name="ZIPS_49" localSheetId="0">'[3]UW _2_'!#REF!</definedName>
    <definedName name="ZIPS_49">'[3]UW _2_'!#REF!</definedName>
  </definedNames>
  <calcPr calcId="191028"/>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F13" i="22" l="1"/>
  <c r="G13" i="22"/>
  <c r="E13" i="22"/>
  <c r="G17" i="22"/>
  <c r="F7" i="19" s="1"/>
  <c r="G9" i="22"/>
  <c r="F17" i="22"/>
  <c r="E7" i="19" s="1"/>
  <c r="F9" i="22"/>
  <c r="E9" i="22"/>
  <c r="E17" i="22"/>
  <c r="D7" i="19" s="1"/>
  <c r="B5" i="17" l="1"/>
  <c r="C2" i="22"/>
  <c r="C2" i="11"/>
  <c r="A4" i="19"/>
  <c r="F15" i="22" l="1"/>
  <c r="G15" i="22"/>
  <c r="E15" i="22"/>
  <c r="E9" i="19" l="1"/>
  <c r="F9" i="19"/>
  <c r="D23" i="11"/>
  <c r="D8" i="19" s="1"/>
  <c r="D9" i="19" l="1"/>
  <c r="D12" i="19" s="1"/>
  <c r="D20" i="19" s="1"/>
</calcChain>
</file>

<file path=xl/sharedStrings.xml><?xml version="1.0" encoding="utf-8"?>
<sst xmlns="http://schemas.openxmlformats.org/spreadsheetml/2006/main" count="151" uniqueCount="120">
  <si>
    <t>Read First!</t>
  </si>
  <si>
    <t>Step 1</t>
  </si>
  <si>
    <r>
      <rPr>
        <b/>
        <sz val="12"/>
        <rFont val="Arial"/>
        <family val="2"/>
      </rPr>
      <t>Step 1 Instructions:  (Only enter data in Yellow Shaded cells)</t>
    </r>
    <r>
      <rPr>
        <b/>
        <sz val="10"/>
        <rFont val="Arial"/>
        <family val="2"/>
      </rPr>
      <t xml:space="preserve">
Enter your organizations name in the yellow shaded field below.  
</t>
    </r>
    <r>
      <rPr>
        <sz val="10"/>
        <rFont val="Arial"/>
        <family val="2"/>
      </rPr>
      <t xml:space="preserve">(Doing so will make changes to data fields on subsequent tabs in this workbook)  </t>
    </r>
  </si>
  <si>
    <r>
      <rPr>
        <b/>
        <sz val="10"/>
        <rFont val="Arial"/>
        <family val="2"/>
      </rPr>
      <t>Contractor Name</t>
    </r>
    <r>
      <rPr>
        <sz val="10"/>
        <rFont val="Arial"/>
        <family val="2"/>
      </rPr>
      <t xml:space="preserve">
 (Enter Your Organization's Name in cell to the right)</t>
    </r>
  </si>
  <si>
    <t>Step 2</t>
  </si>
  <si>
    <r>
      <t xml:space="preserve">Step 2 Instructions: Read all the below Carefully </t>
    </r>
    <r>
      <rPr>
        <b/>
        <u/>
        <sz val="12"/>
        <rFont val="Arial"/>
        <family val="2"/>
      </rPr>
      <t>BEFORE</t>
    </r>
    <r>
      <rPr>
        <b/>
        <sz val="12"/>
        <rFont val="Arial"/>
        <family val="2"/>
      </rPr>
      <t xml:space="preserve"> proceeding to other tabs in this workbook.</t>
    </r>
  </si>
  <si>
    <t xml:space="preserve">Below is a table showing the tabs in this workbook and information about where Bidders should enter cost information.  
Please follow these instructions carefully.  </t>
  </si>
  <si>
    <t>Tab / Worksheet</t>
  </si>
  <si>
    <t>Do Bidders Enter Data on This Worksheet?</t>
  </si>
  <si>
    <t>Where on Worksheet Does Bidder Enter Data?</t>
  </si>
  <si>
    <t>Important Comments</t>
  </si>
  <si>
    <t>Reference Information</t>
  </si>
  <si>
    <t>No</t>
  </si>
  <si>
    <t>n/a</t>
  </si>
  <si>
    <t>Bidders will be assessed based on volumes as provided on this tab.  This is done to allow for clear understanding for all Bidders regarding key metrics.</t>
  </si>
  <si>
    <t>PMPM Methodology</t>
  </si>
  <si>
    <t>Yes</t>
  </si>
  <si>
    <t xml:space="preserve">ONLY in Cells Shaded Yellow </t>
  </si>
  <si>
    <t>Bidders will input per member per month costs by enrollment tier. These values will be multiplied through membership estimates to populate Ongoing Fees.</t>
  </si>
  <si>
    <t>Summary Totals</t>
  </si>
  <si>
    <t>This information is provided by Covered California in effort to be transparent with all Bidders regarding how pricing will initially be assessed.</t>
  </si>
  <si>
    <t>Implementation Fees</t>
  </si>
  <si>
    <t xml:space="preserve">Important:  Follow steps in the order presented. </t>
  </si>
  <si>
    <t>Ongoing Fees</t>
  </si>
  <si>
    <t>Enter Change Order Hourly Rate by Year and confirm ongoing fee outputs from the PMPM Methodology tab</t>
  </si>
  <si>
    <t xml:space="preserve">This pricing template is intended to facilitate fair comparisons of proposals received.  Your following the instructions provided will allow Covered California to best understand and create maximum opportunity for clear assessment of your proposal.   </t>
  </si>
  <si>
    <t xml:space="preserve">Covered Californa appreciates your bid submission.  </t>
  </si>
  <si>
    <t>Important:  The reference information shown below does not in any way bind Covered California to maintaining figures in the ranges cited nor is Covered California bound in any way to the contract timeframe estimations provided.  Provided Contractor cost figures shall be applicable regardless of actual CCSB membership and other figures provided below over the term of agreement.</t>
  </si>
  <si>
    <t xml:space="preserve">Contractor:  </t>
  </si>
  <si>
    <t xml:space="preserve">Reference Information against which Bidder costs and proposals will be evaluated appear below in this column. </t>
  </si>
  <si>
    <t>Schedule Estimations</t>
  </si>
  <si>
    <t>Total</t>
  </si>
  <si>
    <t xml:space="preserve">Comment </t>
  </si>
  <si>
    <t>Implementation Start</t>
  </si>
  <si>
    <t>Q3 2026</t>
  </si>
  <si>
    <t>Contract terms subject to change.</t>
  </si>
  <si>
    <t>Go Live</t>
  </si>
  <si>
    <t>Initial contract termination</t>
  </si>
  <si>
    <t>Current figures</t>
  </si>
  <si>
    <t>Total Current Members</t>
  </si>
  <si>
    <t>Includes Employees and Dependents</t>
  </si>
  <si>
    <t>Total Groups</t>
  </si>
  <si>
    <t>Average Size Group (members)</t>
  </si>
  <si>
    <t>Carriers (medical and dental combined)</t>
  </si>
  <si>
    <t>General Agents (paid each month)</t>
  </si>
  <si>
    <t>Agents (paid each month)</t>
  </si>
  <si>
    <t>Agents (total certified to sell CCSB)</t>
  </si>
  <si>
    <t>COBRA Participants</t>
  </si>
  <si>
    <t>Cal-COBRA Participants</t>
  </si>
  <si>
    <t>In 2025, the following notices were mailed (does not include electronic transimission):</t>
  </si>
  <si>
    <t xml:space="preserve">Cal-COBRA Qualifying Event </t>
  </si>
  <si>
    <t>Delinquent (Partial or No Payment)</t>
  </si>
  <si>
    <t>Termination - Notice to Employer</t>
  </si>
  <si>
    <t>Termination - Notice to Employee</t>
  </si>
  <si>
    <t>Long Term Projections (at start of each FY)</t>
  </si>
  <si>
    <t>Range:</t>
  </si>
  <si>
    <t>Estimated Members in FY 26-27</t>
  </si>
  <si>
    <t>Low: 75,000
High:80,000</t>
  </si>
  <si>
    <t>Estimated Members in FY 27-28</t>
  </si>
  <si>
    <t>Low: 80,000
High:85,000</t>
  </si>
  <si>
    <t>Estimated Members in FY 28-29</t>
  </si>
  <si>
    <t>Low: 85,000
High:90,000</t>
  </si>
  <si>
    <t>Covered California will pay PMPM based on Total Membership Billed and paid in full. Membership total will be determined on the 15th business day of each month for membership activity from the month prior.  Invoices will be submitted and paid using the methodology outlined below.</t>
  </si>
  <si>
    <t>Tier level</t>
  </si>
  <si>
    <t>Low End (members)</t>
  </si>
  <si>
    <t>High End (members)</t>
  </si>
  <si>
    <t>PMPM (dollar amount)</t>
  </si>
  <si>
    <t>Tier 1</t>
  </si>
  <si>
    <t>Tier 2</t>
  </si>
  <si>
    <t>Tier 3</t>
  </si>
  <si>
    <t>Tier 4</t>
  </si>
  <si>
    <t>Tier 5</t>
  </si>
  <si>
    <t xml:space="preserve">Example: </t>
  </si>
  <si>
    <t>77,000 Members=</t>
  </si>
  <si>
    <t>75,000 x (Tier 1 PMPM)</t>
  </si>
  <si>
    <t>2,000 x (Tier 2 PMPM)</t>
  </si>
  <si>
    <t>Sum of both tiers= monthly paid amount</t>
  </si>
  <si>
    <t>* PMPM will increase by no more than 5% upon execution of each of the two- year extensions.</t>
  </si>
  <si>
    <t>Total Costs Summary</t>
  </si>
  <si>
    <r>
      <t xml:space="preserve">Important:  </t>
    </r>
    <r>
      <rPr>
        <b/>
        <u/>
        <sz val="11"/>
        <rFont val="Arial"/>
        <family val="2"/>
      </rPr>
      <t>DO NOT ENTER DATA ON THIS SPREADSHEET</t>
    </r>
    <r>
      <rPr>
        <b/>
        <sz val="11"/>
        <rFont val="Arial"/>
        <family val="2"/>
      </rPr>
      <t>.  
All cells on this page automatically calculate from other worksheets.</t>
    </r>
  </si>
  <si>
    <t>FY 26-27</t>
  </si>
  <si>
    <t>FY 27-28</t>
  </si>
  <si>
    <t>FY 28-29</t>
  </si>
  <si>
    <t>Base:  Ongoing Costs</t>
  </si>
  <si>
    <t>Base:  Implementation Costs *</t>
  </si>
  <si>
    <t>N/A</t>
  </si>
  <si>
    <t>Base Cost by Year</t>
  </si>
  <si>
    <t>SubTotal:  Three Year Cost</t>
  </si>
  <si>
    <t>Change Order Contingency</t>
  </si>
  <si>
    <t>Total Three Year Cost For Assessment Purposes</t>
  </si>
  <si>
    <t>Contractor:</t>
  </si>
  <si>
    <t>Step 1 Instructions:  (Only enter data in Yellow Shaded cells)</t>
  </si>
  <si>
    <t>For services provided, please enter  implementation cost in the yellow shaded field:</t>
  </si>
  <si>
    <t>NOTE:  Do Not enter Zeros, blanks, or N/A (not applicable or not available) in any cell.</t>
  </si>
  <si>
    <t>#</t>
  </si>
  <si>
    <t>Required Implementation Services</t>
  </si>
  <si>
    <t>$</t>
  </si>
  <si>
    <t>Comments</t>
  </si>
  <si>
    <t>Cost for implementation of Enrollment and Financial Services outlined in Exhibit A Scope of Work.</t>
  </si>
  <si>
    <t>Step 2 Instructions:  (Only enter data in Yellow Shaded cells)</t>
  </si>
  <si>
    <t>Please provide Implementation Milestones that are tied to Implementation cost payments.  Total should match total in Step 1.</t>
  </si>
  <si>
    <t>Implementation Milestone</t>
  </si>
  <si>
    <t>Approximate timing of when cost will be incurred</t>
  </si>
  <si>
    <t xml:space="preserve">This should equal the Total Implementation Fees as shown in Step 1.  </t>
  </si>
  <si>
    <t>*Cost worksheet is just an estimate, actual cost  will depend on membership totals.</t>
  </si>
  <si>
    <t>Instructions:  Enter Hourly Rate for Change Orders by Fiscal Year (FY). Confirm outputs from PMPM Methodology Worksheet - if needed, adjust values in the PMPM Methodology Worksheet</t>
  </si>
  <si>
    <t>Cost Basis</t>
  </si>
  <si>
    <t>FY 26-27 (5 months)</t>
  </si>
  <si>
    <t>FY 27-28 (12 Months)</t>
  </si>
  <si>
    <t>FY 28-29 (12 Months)</t>
  </si>
  <si>
    <t>Monthly PMPM  Fees (see PMPM Methodology Tab for instructions)</t>
  </si>
  <si>
    <t>PMPM</t>
  </si>
  <si>
    <t>Estimated Members (From Reference Tab)</t>
  </si>
  <si>
    <t>Hourly Rate for Change Orders</t>
  </si>
  <si>
    <t>Hourly Rate</t>
  </si>
  <si>
    <t>Change Order- not to exceed $800k per FY.  Subject to approval from Covered CA</t>
  </si>
  <si>
    <t>Maximum Change Hours</t>
  </si>
  <si>
    <t>Hours</t>
  </si>
  <si>
    <t>Required Ongoing Services</t>
  </si>
  <si>
    <t>Cost for Enrollment and Financial Services outlined in Exhibit A Scope of Work.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</si>
</sst>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44" formatCode="_(&quot;$&quot;* #,##0.00_);_(&quot;$&quot;* \(#,##0.00\);_(&quot;$&quot;* &quot;-&quot;??_);_(@_)"/>
    <numFmt numFmtId="43" formatCode="_(* #,##0.00_);_(* \(#,##0.00\);_(* &quot;-&quot;??_);_(@_)"/>
    <numFmt numFmtId="164" formatCode="&quot;$&quot;#,##0.00"/>
    <numFmt numFmtId="165" formatCode="&quot;$&quot;#,##0"/>
    <numFmt numFmtId="166" formatCode="#,##0.00_ ;\-#,##0.00\ "/>
    <numFmt numFmtId="167" formatCode="_(* #,##0.00_);_(* \(#,##0.00\);_(* &quot;n/a&quot;??_);_(@_)"/>
    <numFmt numFmtId="168" formatCode="#,##0.0_-;#,##0.0\-"/>
    <numFmt numFmtId="169" formatCode="00"/>
    <numFmt numFmtId="170" formatCode="mmm"/>
    <numFmt numFmtId="171" formatCode="\$#,##0_);[Red]&quot;($&quot;#,##0\)"/>
    <numFmt numFmtId="172" formatCode="\$#,##0.00_);[Red]&quot;($&quot;#,##0.00\)"/>
    <numFmt numFmtId="173" formatCode="\$#,##0\ ;&quot;($&quot;#,##0\)"/>
    <numFmt numFmtId="174" formatCode="&quot;12/93&quot;"/>
    <numFmt numFmtId="175" formatCode="0.0%;\(0.0%\)"/>
    <numFmt numFmtId="176" formatCode="00.00%;[Red]\(00.00%\)"/>
    <numFmt numFmtId="177" formatCode="_([$€-2]* #,##0.00_);_([$€-2]* \(#,##0.00\);_([$€-2]* \-??_)"/>
    <numFmt numFmtId="178" formatCode="#,##0&quot; F&quot;;[Red]\-#,##0&quot; F&quot;"/>
    <numFmt numFmtId="179" formatCode="#,##0.00&quot; F&quot;;[Red]\-#,##0.00&quot; F&quot;"/>
    <numFmt numFmtId="180" formatCode="0.00_)"/>
    <numFmt numFmtId="181" formatCode="\$#,##0.0_);[Red]&quot;($&quot;#,##0.0\)"/>
    <numFmt numFmtId="182" formatCode="_(&quot;$&quot;* #,##0_);_(&quot;$&quot;* \(#,##0\);_(&quot;$&quot;* &quot;-&quot;??_);_(@_)"/>
    <numFmt numFmtId="183" formatCode="_(* #,##0_);_(* \(#,##0\);_(* &quot;-&quot;??_);_(@_)"/>
    <numFmt numFmtId="184" formatCode="0.0%"/>
  </numFmts>
  <fonts count="51">
    <font>
      <sz val="10"/>
      <name val="Arial"/>
      <family val="2"/>
    </font>
    <font>
      <sz val="10"/>
      <name val="Arial"/>
      <family val="2"/>
    </font>
    <font>
      <sz val="10"/>
      <name val="Arial"/>
      <family val="2"/>
    </font>
    <font>
      <b/>
      <sz val="12"/>
      <name val="Arial"/>
      <family val="2"/>
    </font>
    <font>
      <sz val="8"/>
      <name val="Arial"/>
      <family val="2"/>
    </font>
    <font>
      <sz val="8"/>
      <name val="Times New Roman"/>
      <family val="1"/>
    </font>
    <font>
      <sz val="10"/>
      <color indexed="8"/>
      <name val="Arial"/>
      <family val="2"/>
    </font>
    <font>
      <sz val="10"/>
      <name val="Times New Roman"/>
      <family val="1"/>
    </font>
    <font>
      <sz val="10"/>
      <name val="MS Serif"/>
      <family val="1"/>
    </font>
    <font>
      <sz val="10"/>
      <name val="Geneva"/>
      <family val="2"/>
    </font>
    <font>
      <sz val="11"/>
      <name val="Times New Roman"/>
      <family val="1"/>
    </font>
    <font>
      <sz val="10"/>
      <color indexed="12"/>
      <name val="Arial"/>
      <family val="2"/>
    </font>
    <font>
      <sz val="10"/>
      <color indexed="16"/>
      <name val="MS Serif"/>
      <family val="1"/>
    </font>
    <font>
      <sz val="1"/>
      <color indexed="8"/>
      <name val="Courier New"/>
      <family val="3"/>
    </font>
    <font>
      <i/>
      <sz val="1"/>
      <color indexed="8"/>
      <name val="Courier New"/>
      <family val="3"/>
    </font>
    <font>
      <b/>
      <sz val="8"/>
      <name val="MS Sans Serif"/>
      <family val="2"/>
    </font>
    <font>
      <sz val="10"/>
      <color indexed="11"/>
      <name val="Arial"/>
      <family val="2"/>
    </font>
    <font>
      <sz val="10"/>
      <color indexed="11"/>
      <name val="Arial"/>
      <family val="2"/>
    </font>
    <font>
      <sz val="10"/>
      <color indexed="23"/>
      <name val="Arial"/>
      <family val="2"/>
    </font>
    <font>
      <sz val="10"/>
      <color indexed="14"/>
      <name val="Arial"/>
      <family val="2"/>
    </font>
    <font>
      <sz val="7"/>
      <name val="Small Fonts"/>
      <family val="2"/>
    </font>
    <font>
      <sz val="14"/>
      <name val="Times New Roman"/>
      <family val="1"/>
    </font>
    <font>
      <b/>
      <i/>
      <sz val="16"/>
      <name val="Helv"/>
      <family val="2"/>
    </font>
    <font>
      <sz val="8"/>
      <name val="MS Sans Serif"/>
      <family val="2"/>
    </font>
    <font>
      <sz val="10"/>
      <name val="MS Sans Serif"/>
      <family val="2"/>
    </font>
    <font>
      <sz val="10"/>
      <color indexed="10"/>
      <name val="Arial"/>
      <family val="2"/>
    </font>
    <font>
      <b/>
      <sz val="10"/>
      <name val="MS Sans Serif"/>
      <family val="2"/>
    </font>
    <font>
      <sz val="8"/>
      <name val="Helv"/>
      <family val="2"/>
    </font>
    <font>
      <sz val="10"/>
      <color indexed="18"/>
      <name val="Arial"/>
      <family val="2"/>
    </font>
    <font>
      <b/>
      <sz val="8"/>
      <color indexed="8"/>
      <name val="Helv"/>
      <family val="2"/>
    </font>
    <font>
      <b/>
      <sz val="10"/>
      <name val="Times New Roman"/>
      <family val="1"/>
    </font>
    <font>
      <sz val="8"/>
      <name val="Verdana"/>
      <family val="2"/>
    </font>
    <font>
      <sz val="10"/>
      <name val="Arial"/>
      <family val="2"/>
    </font>
    <font>
      <sz val="10"/>
      <color rgb="FFFF0000"/>
      <name val="Arial"/>
      <family val="2"/>
    </font>
    <font>
      <sz val="12"/>
      <color theme="1"/>
      <name val="Calibri"/>
      <family val="2"/>
      <scheme val="minor"/>
    </font>
    <font>
      <sz val="10"/>
      <color theme="1"/>
      <name val="Arial"/>
      <family val="2"/>
    </font>
    <font>
      <b/>
      <sz val="10"/>
      <color rgb="FFFF0000"/>
      <name val="Arial"/>
      <family val="2"/>
    </font>
    <font>
      <b/>
      <sz val="10"/>
      <name val="Arial"/>
      <family val="2"/>
    </font>
    <font>
      <b/>
      <sz val="10"/>
      <color theme="3"/>
      <name val="Arial"/>
      <family val="2"/>
    </font>
    <font>
      <b/>
      <i/>
      <sz val="10"/>
      <color indexed="8"/>
      <name val="Arial"/>
      <family val="2"/>
    </font>
    <font>
      <u/>
      <sz val="10"/>
      <name val="Arial"/>
      <family val="2"/>
    </font>
    <font>
      <b/>
      <sz val="11"/>
      <name val="Arial"/>
      <family val="2"/>
    </font>
    <font>
      <b/>
      <u/>
      <sz val="11"/>
      <name val="Arial"/>
      <family val="2"/>
    </font>
    <font>
      <b/>
      <sz val="14"/>
      <name val="Arial"/>
      <family val="2"/>
    </font>
    <font>
      <b/>
      <sz val="14"/>
      <color rgb="FF002060"/>
      <name val="Arial"/>
      <family val="2"/>
    </font>
    <font>
      <sz val="14"/>
      <color rgb="FF002060"/>
      <name val="Arial"/>
      <family val="2"/>
    </font>
    <font>
      <b/>
      <sz val="18"/>
      <name val="Arial"/>
      <family val="2"/>
    </font>
    <font>
      <i/>
      <sz val="10"/>
      <name val="Arial"/>
      <family val="2"/>
    </font>
    <font>
      <sz val="12"/>
      <name val="Arial"/>
      <family val="2"/>
    </font>
    <font>
      <b/>
      <sz val="16"/>
      <name val="Arial"/>
      <family val="2"/>
    </font>
    <font>
      <b/>
      <u/>
      <sz val="12"/>
      <name val="Arial"/>
      <family val="2"/>
    </font>
  </fonts>
  <fills count="17">
    <fill>
      <patternFill patternType="none"/>
    </fill>
    <fill>
      <patternFill patternType="gray125"/>
    </fill>
    <fill>
      <patternFill patternType="solid">
        <fgColor indexed="9"/>
        <bgColor indexed="27"/>
      </patternFill>
    </fill>
    <fill>
      <patternFill patternType="solid">
        <fgColor indexed="26"/>
        <bgColor indexed="9"/>
      </patternFill>
    </fill>
    <fill>
      <patternFill patternType="solid">
        <fgColor indexed="22"/>
        <bgColor indexed="31"/>
      </patternFill>
    </fill>
    <fill>
      <patternFill patternType="solid">
        <fgColor indexed="44"/>
        <bgColor indexed="22"/>
      </patternFill>
    </fill>
    <fill>
      <patternFill patternType="solid">
        <fgColor indexed="42"/>
        <bgColor indexed="31"/>
      </patternFill>
    </fill>
    <fill>
      <patternFill patternType="solid">
        <fgColor indexed="55"/>
        <bgColor indexed="23"/>
      </patternFill>
    </fill>
    <fill>
      <patternFill patternType="solid">
        <fgColor indexed="31"/>
        <bgColor indexed="42"/>
      </patternFill>
    </fill>
    <fill>
      <patternFill patternType="solid">
        <fgColor indexed="27"/>
        <bgColor indexed="41"/>
      </patternFill>
    </fill>
    <fill>
      <patternFill patternType="solid">
        <fgColor theme="0"/>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rgb="FFFAFDD7"/>
        <bgColor indexed="64"/>
      </patternFill>
    </fill>
    <fill>
      <patternFill patternType="solid">
        <fgColor theme="9" tint="0.79998168889431442"/>
        <bgColor indexed="64"/>
      </patternFill>
    </fill>
    <fill>
      <patternFill patternType="solid">
        <fgColor theme="9" tint="0.59999389629810485"/>
        <bgColor indexed="64"/>
      </patternFill>
    </fill>
  </fills>
  <borders count="52">
    <border>
      <left/>
      <right/>
      <top/>
      <bottom/>
      <diagonal/>
    </border>
    <border>
      <left/>
      <right/>
      <top style="medium">
        <color indexed="8"/>
      </top>
      <bottom style="medium">
        <color indexed="8"/>
      </bottom>
      <diagonal/>
    </border>
    <border>
      <left/>
      <right/>
      <top style="thin">
        <color indexed="8"/>
      </top>
      <bottom style="thin">
        <color indexed="8"/>
      </bottom>
      <diagonal/>
    </border>
    <border>
      <left/>
      <right/>
      <top/>
      <bottom style="medium">
        <color indexed="8"/>
      </bottom>
      <diagonal/>
    </border>
    <border>
      <left/>
      <right/>
      <top style="thin">
        <color indexed="8"/>
      </top>
      <bottom style="thin">
        <color indexed="8"/>
      </bottom>
      <diagonal/>
    </border>
    <border>
      <left/>
      <right/>
      <top style="thin">
        <color indexed="8"/>
      </top>
      <bottom style="thin">
        <color indexed="8"/>
      </bottom>
      <diagonal/>
    </border>
    <border>
      <left/>
      <right/>
      <top style="medium">
        <color indexed="8"/>
      </top>
      <bottom style="medium">
        <color indexed="8"/>
      </bottom>
      <diagonal/>
    </border>
    <border>
      <left/>
      <right/>
      <top style="thin">
        <color indexed="8"/>
      </top>
      <bottom style="thin">
        <color indexed="8"/>
      </bottom>
      <diagonal/>
    </border>
    <border>
      <left style="medium">
        <color auto="1"/>
      </left>
      <right style="medium">
        <color auto="1"/>
      </right>
      <top/>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medium">
        <color indexed="64"/>
      </right>
      <top style="thin">
        <color indexed="64"/>
      </top>
      <bottom/>
      <diagonal/>
    </border>
    <border>
      <left style="thin">
        <color indexed="64"/>
      </left>
      <right/>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253">
    <xf numFmtId="0" fontId="0" fillId="0" borderId="0"/>
    <xf numFmtId="0" fontId="5" fillId="0" borderId="0">
      <alignment horizontal="center" wrapText="1"/>
      <protection locked="0"/>
    </xf>
    <xf numFmtId="0" fontId="1" fillId="2" borderId="0" applyNumberFormat="0"/>
    <xf numFmtId="166" fontId="1" fillId="0" borderId="0" applyFill="0" applyBorder="0" applyAlignment="0"/>
    <xf numFmtId="167" fontId="1" fillId="0" borderId="0" applyFill="0" applyBorder="0" applyAlignment="0"/>
    <xf numFmtId="168" fontId="1" fillId="0" borderId="0" applyFill="0" applyBorder="0" applyAlignment="0"/>
    <xf numFmtId="169" fontId="1" fillId="0" borderId="0" applyFill="0" applyBorder="0" applyAlignment="0"/>
    <xf numFmtId="170" fontId="1" fillId="0" borderId="0" applyFill="0" applyBorder="0" applyAlignment="0"/>
    <xf numFmtId="166" fontId="1" fillId="0" borderId="0" applyFill="0" applyBorder="0" applyAlignment="0"/>
    <xf numFmtId="0" fontId="6" fillId="0" borderId="0" applyFill="0" applyBorder="0" applyAlignment="0"/>
    <xf numFmtId="167" fontId="1" fillId="0" borderId="0" applyFill="0" applyBorder="0" applyAlignment="0"/>
    <xf numFmtId="166" fontId="1" fillId="0" borderId="0" applyFill="0" applyBorder="0" applyAlignment="0" applyProtection="0"/>
    <xf numFmtId="38" fontId="1" fillId="0" borderId="0" applyFill="0" applyBorder="0" applyAlignment="0" applyProtection="0"/>
    <xf numFmtId="40" fontId="1" fillId="0" borderId="0" applyFill="0" applyBorder="0" applyAlignment="0" applyProtection="0"/>
    <xf numFmtId="0" fontId="7" fillId="0" borderId="0"/>
    <xf numFmtId="3" fontId="1" fillId="0" borderId="0" applyFill="0" applyBorder="0" applyAlignment="0" applyProtection="0"/>
    <xf numFmtId="0" fontId="8" fillId="0" borderId="0" applyNumberFormat="0" applyAlignment="0"/>
    <xf numFmtId="167" fontId="1" fillId="0" borderId="0" applyFill="0" applyBorder="0" applyAlignment="0" applyProtection="0"/>
    <xf numFmtId="171" fontId="1" fillId="0" borderId="0" applyFill="0" applyBorder="0" applyAlignment="0" applyProtection="0"/>
    <xf numFmtId="172" fontId="1" fillId="0" borderId="0" applyFill="0" applyBorder="0" applyAlignment="0" applyProtection="0"/>
    <xf numFmtId="173" fontId="1" fillId="0" borderId="0" applyFill="0" applyBorder="0" applyAlignment="0" applyProtection="0"/>
    <xf numFmtId="174" fontId="7" fillId="0" borderId="0"/>
    <xf numFmtId="0" fontId="1" fillId="3" borderId="0" applyNumberFormat="0" applyBorder="0" applyAlignment="0">
      <protection locked="0"/>
    </xf>
    <xf numFmtId="17" fontId="9" fillId="0" borderId="0"/>
    <xf numFmtId="14" fontId="6" fillId="0" borderId="0" applyFill="0" applyBorder="0" applyAlignment="0"/>
    <xf numFmtId="175" fontId="10" fillId="0" borderId="0">
      <protection locked="0"/>
    </xf>
    <xf numFmtId="176" fontId="7" fillId="0" borderId="0"/>
    <xf numFmtId="166" fontId="1" fillId="0" borderId="0" applyFill="0" applyBorder="0" applyAlignment="0"/>
    <xf numFmtId="167" fontId="1" fillId="0" borderId="0" applyFill="0" applyBorder="0" applyAlignment="0"/>
    <xf numFmtId="166" fontId="1" fillId="0" borderId="0" applyFill="0" applyBorder="0" applyAlignment="0"/>
    <xf numFmtId="0" fontId="11" fillId="0" borderId="0" applyFill="0" applyBorder="0" applyAlignment="0"/>
    <xf numFmtId="167" fontId="1" fillId="0" borderId="0" applyFill="0" applyBorder="0" applyAlignment="0"/>
    <xf numFmtId="0" fontId="12" fillId="0" borderId="0" applyNumberFormat="0" applyAlignment="0"/>
    <xf numFmtId="177" fontId="1" fillId="0" borderId="0" applyFill="0" applyBorder="0" applyAlignment="0" applyProtection="0"/>
    <xf numFmtId="0" fontId="13" fillId="0" borderId="0">
      <protection locked="0"/>
    </xf>
    <xf numFmtId="0" fontId="13" fillId="0" borderId="0">
      <protection locked="0"/>
    </xf>
    <xf numFmtId="0" fontId="14" fillId="0" borderId="0">
      <protection locked="0"/>
    </xf>
    <xf numFmtId="0" fontId="13" fillId="0" borderId="0">
      <protection locked="0"/>
    </xf>
    <xf numFmtId="0" fontId="13" fillId="0" borderId="0">
      <protection locked="0"/>
    </xf>
    <xf numFmtId="0" fontId="13" fillId="0" borderId="0">
      <protection locked="0"/>
    </xf>
    <xf numFmtId="0" fontId="14" fillId="0" borderId="0">
      <protection locked="0"/>
    </xf>
    <xf numFmtId="2" fontId="1" fillId="0" borderId="0" applyFill="0" applyBorder="0" applyAlignment="0" applyProtection="0"/>
    <xf numFmtId="0" fontId="4" fillId="4" borderId="0" applyNumberFormat="0" applyBorder="0" applyAlignment="0" applyProtection="0"/>
    <xf numFmtId="0" fontId="3" fillId="0" borderId="1" applyNumberFormat="0" applyAlignment="0" applyProtection="0"/>
    <xf numFmtId="0" fontId="3" fillId="0" borderId="2">
      <alignment horizontal="left" vertical="center"/>
    </xf>
    <xf numFmtId="0" fontId="15" fillId="0" borderId="3">
      <alignment horizontal="center"/>
    </xf>
    <xf numFmtId="0" fontId="15" fillId="0" borderId="0">
      <alignment horizontal="center"/>
    </xf>
    <xf numFmtId="9" fontId="16" fillId="0" borderId="0" applyProtection="0">
      <alignment horizontal="center"/>
    </xf>
    <xf numFmtId="9" fontId="16" fillId="0" borderId="0" applyProtection="0"/>
    <xf numFmtId="9" fontId="17" fillId="0" borderId="0" applyProtection="0">
      <alignment horizontal="center"/>
      <protection locked="0"/>
    </xf>
    <xf numFmtId="0" fontId="4" fillId="3" borderId="0" applyNumberFormat="0" applyBorder="0" applyAlignment="0" applyProtection="0"/>
    <xf numFmtId="0" fontId="18" fillId="5" borderId="0" applyNumberFormat="0" applyBorder="0" applyAlignment="0" applyProtection="0"/>
    <xf numFmtId="166" fontId="1" fillId="0" borderId="0" applyFill="0" applyBorder="0" applyAlignment="0"/>
    <xf numFmtId="167" fontId="1" fillId="0" borderId="0" applyFill="0" applyBorder="0" applyAlignment="0"/>
    <xf numFmtId="166" fontId="1" fillId="0" borderId="0" applyFill="0" applyBorder="0" applyAlignment="0"/>
    <xf numFmtId="0" fontId="19" fillId="0" borderId="0" applyFill="0" applyBorder="0" applyAlignment="0"/>
    <xf numFmtId="167" fontId="1" fillId="0" borderId="0" applyFill="0" applyBorder="0" applyAlignment="0"/>
    <xf numFmtId="38" fontId="1" fillId="0" borderId="0" applyFill="0" applyBorder="0" applyAlignment="0" applyProtection="0"/>
    <xf numFmtId="40" fontId="1" fillId="0" borderId="0" applyFill="0" applyBorder="0" applyAlignment="0" applyProtection="0"/>
    <xf numFmtId="178" fontId="1" fillId="0" borderId="0" applyFill="0" applyBorder="0" applyAlignment="0" applyProtection="0"/>
    <xf numFmtId="179" fontId="1" fillId="0" borderId="0" applyFill="0" applyBorder="0" applyAlignment="0" applyProtection="0"/>
    <xf numFmtId="0" fontId="7" fillId="0" borderId="0"/>
    <xf numFmtId="37" fontId="20" fillId="0" borderId="0"/>
    <xf numFmtId="1" fontId="21" fillId="0" borderId="0">
      <alignment horizontal="center"/>
    </xf>
    <xf numFmtId="180" fontId="2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0" fontId="23" fillId="0" borderId="0"/>
    <xf numFmtId="14" fontId="5" fillId="0" borderId="0">
      <alignment horizontal="center" wrapText="1"/>
      <protection locked="0"/>
    </xf>
    <xf numFmtId="170" fontId="1" fillId="0" borderId="0" applyFill="0" applyBorder="0" applyAlignment="0" applyProtection="0"/>
    <xf numFmtId="181" fontId="1" fillId="0" borderId="0" applyFill="0" applyBorder="0" applyAlignment="0" applyProtection="0"/>
    <xf numFmtId="10" fontId="1" fillId="0" borderId="0" applyFill="0" applyBorder="0" applyAlignment="0" applyProtection="0"/>
    <xf numFmtId="9" fontId="1" fillId="0" borderId="0" applyFill="0" applyBorder="0" applyAlignment="0" applyProtection="0"/>
    <xf numFmtId="10" fontId="1" fillId="0" borderId="0" applyFill="0" applyBorder="0" applyAlignment="0" applyProtection="0"/>
    <xf numFmtId="166" fontId="1" fillId="0" borderId="0" applyFill="0" applyBorder="0" applyAlignment="0"/>
    <xf numFmtId="167" fontId="1" fillId="0" borderId="0" applyFill="0" applyBorder="0" applyAlignment="0"/>
    <xf numFmtId="166" fontId="1" fillId="0" borderId="0" applyFill="0" applyBorder="0" applyAlignment="0"/>
    <xf numFmtId="0" fontId="25" fillId="0" borderId="0" applyFill="0" applyBorder="0" applyAlignment="0"/>
    <xf numFmtId="167" fontId="1" fillId="0" borderId="0" applyFill="0" applyBorder="0" applyAlignment="0"/>
    <xf numFmtId="0" fontId="1" fillId="0" borderId="0" applyNumberFormat="0" applyFill="0" applyBorder="0" applyAlignment="0" applyProtection="0"/>
    <xf numFmtId="15" fontId="1" fillId="0" borderId="0" applyFill="0" applyBorder="0" applyAlignment="0" applyProtection="0"/>
    <xf numFmtId="4" fontId="1" fillId="0" borderId="0" applyFill="0" applyBorder="0" applyAlignment="0" applyProtection="0"/>
    <xf numFmtId="0" fontId="26" fillId="0" borderId="3">
      <alignment horizontal="center"/>
    </xf>
    <xf numFmtId="3" fontId="1" fillId="0" borderId="0" applyFill="0" applyBorder="0" applyAlignment="0" applyProtection="0"/>
    <xf numFmtId="0" fontId="1" fillId="6" borderId="0" applyNumberFormat="0" applyBorder="0" applyAlignment="0" applyProtection="0"/>
    <xf numFmtId="0" fontId="1" fillId="7" borderId="0" applyNumberFormat="0" applyBorder="0" applyAlignment="0"/>
    <xf numFmtId="0" fontId="27" fillId="0" borderId="0" applyNumberFormat="0" applyFill="0" applyBorder="0" applyAlignment="0" applyProtection="0"/>
    <xf numFmtId="0" fontId="1" fillId="8" borderId="2" applyNumberFormat="0" applyAlignment="0"/>
    <xf numFmtId="4" fontId="28" fillId="0" borderId="0"/>
    <xf numFmtId="0" fontId="23" fillId="0" borderId="0" applyNumberFormat="0" applyFill="0" applyBorder="0" applyAlignment="0"/>
    <xf numFmtId="179" fontId="24" fillId="0" borderId="0">
      <alignment horizontal="center"/>
    </xf>
    <xf numFmtId="0" fontId="2" fillId="0" borderId="0"/>
    <xf numFmtId="40" fontId="29" fillId="0" borderId="0" applyBorder="0">
      <alignment horizontal="right"/>
    </xf>
    <xf numFmtId="0" fontId="30" fillId="9" borderId="0" applyNumberFormat="0" applyBorder="0">
      <alignment horizontal="center"/>
    </xf>
    <xf numFmtId="49" fontId="6" fillId="0" borderId="0" applyFill="0" applyBorder="0" applyAlignment="0"/>
    <xf numFmtId="0" fontId="6" fillId="0" borderId="0" applyFill="0" applyBorder="0" applyAlignment="0"/>
    <xf numFmtId="0" fontId="6" fillId="0" borderId="0" applyFill="0" applyBorder="0" applyAlignment="0"/>
    <xf numFmtId="0" fontId="32"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44" fontId="1" fillId="0" borderId="0" applyFont="0" applyFill="0" applyBorder="0" applyAlignment="0" applyProtection="0"/>
    <xf numFmtId="44" fontId="1" fillId="0" borderId="0" applyFont="0" applyFill="0" applyBorder="0" applyAlignment="0" applyProtection="0"/>
    <xf numFmtId="0" fontId="32" fillId="0" borderId="0"/>
    <xf numFmtId="0" fontId="32" fillId="0" borderId="0"/>
    <xf numFmtId="44" fontId="1" fillId="0" borderId="0" applyFont="0" applyFill="0" applyBorder="0" applyAlignment="0" applyProtection="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44"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3" fillId="0" borderId="4">
      <alignment horizontal="left" vertical="center"/>
    </xf>
    <xf numFmtId="9"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8" borderId="4" applyNumberFormat="0" applyAlignment="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 fillId="0" borderId="5">
      <alignment horizontal="left" vertical="center"/>
    </xf>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8" borderId="5" applyNumberFormat="0" applyAlignment="0"/>
    <xf numFmtId="9" fontId="1" fillId="0" borderId="0" applyFont="0" applyFill="0" applyBorder="0" applyAlignment="0" applyProtection="0"/>
    <xf numFmtId="9" fontId="1" fillId="0" borderId="0" applyFont="0" applyFill="0" applyBorder="0" applyAlignment="0" applyProtection="0"/>
    <xf numFmtId="0" fontId="3" fillId="0" borderId="5">
      <alignment horizontal="left" vertical="center"/>
    </xf>
    <xf numFmtId="9" fontId="1" fillId="0" borderId="0" applyFont="0" applyFill="0" applyBorder="0" applyAlignment="0" applyProtection="0"/>
    <xf numFmtId="0" fontId="1" fillId="8" borderId="5" applyNumberFormat="0" applyAlignment="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0" fontId="3" fillId="0" borderId="6" applyNumberFormat="0" applyAlignment="0" applyProtection="0"/>
    <xf numFmtId="0" fontId="3" fillId="0" borderId="7">
      <alignment horizontal="left" vertical="center"/>
    </xf>
    <xf numFmtId="9" fontId="1" fillId="0" borderId="0" applyFont="0" applyFill="0" applyBorder="0" applyAlignment="0" applyProtection="0"/>
    <xf numFmtId="0" fontId="1" fillId="8" borderId="7" applyNumberFormat="0" applyAlignment="0"/>
    <xf numFmtId="0" fontId="3" fillId="0" borderId="7">
      <alignment horizontal="left" vertical="center"/>
    </xf>
    <xf numFmtId="0" fontId="1" fillId="8" borderId="7" applyNumberFormat="0" applyAlignment="0"/>
    <xf numFmtId="0" fontId="3" fillId="0" borderId="7">
      <alignment horizontal="left" vertical="center"/>
    </xf>
    <xf numFmtId="0" fontId="1" fillId="8" borderId="7" applyNumberFormat="0" applyAlignment="0"/>
    <xf numFmtId="0" fontId="3" fillId="0" borderId="7">
      <alignment horizontal="left" vertical="center"/>
    </xf>
    <xf numFmtId="0" fontId="1" fillId="8" borderId="7" applyNumberFormat="0" applyAlignment="0"/>
    <xf numFmtId="0" fontId="34" fillId="0" borderId="0"/>
    <xf numFmtId="43" fontId="1" fillId="0" borderId="0" applyFont="0" applyFill="0" applyBorder="0" applyAlignment="0" applyProtection="0"/>
    <xf numFmtId="44" fontId="1" fillId="0" borderId="0" applyFont="0" applyFill="0" applyBorder="0" applyAlignment="0" applyProtection="0"/>
  </cellStyleXfs>
  <cellXfs count="210">
    <xf numFmtId="0" fontId="0" fillId="0" borderId="0" xfId="0"/>
    <xf numFmtId="14" fontId="37" fillId="0" borderId="0" xfId="0" applyNumberFormat="1" applyFont="1" applyAlignment="1">
      <alignment horizontal="left"/>
    </xf>
    <xf numFmtId="0" fontId="0" fillId="0" borderId="0" xfId="0" applyAlignment="1">
      <alignment wrapText="1"/>
    </xf>
    <xf numFmtId="165" fontId="0" fillId="0" borderId="0" xfId="0" applyNumberFormat="1"/>
    <xf numFmtId="0" fontId="0" fillId="0" borderId="0" xfId="0" applyAlignment="1">
      <alignment vertical="center" wrapText="1"/>
    </xf>
    <xf numFmtId="0" fontId="39" fillId="0" borderId="0" xfId="0" applyFont="1" applyAlignment="1">
      <alignment horizontal="left" vertical="center" wrapText="1"/>
    </xf>
    <xf numFmtId="14" fontId="37" fillId="0" borderId="0" xfId="0" applyNumberFormat="1" applyFont="1" applyAlignment="1">
      <alignment horizontal="left" wrapText="1"/>
    </xf>
    <xf numFmtId="0" fontId="38" fillId="0" borderId="0" xfId="0" applyFont="1" applyAlignment="1">
      <alignment horizontal="left" wrapText="1"/>
    </xf>
    <xf numFmtId="14" fontId="36" fillId="0" borderId="0" xfId="0" applyNumberFormat="1" applyFont="1" applyAlignment="1">
      <alignment horizontal="left"/>
    </xf>
    <xf numFmtId="165" fontId="37" fillId="0" borderId="9" xfId="0" applyNumberFormat="1" applyFont="1" applyBorder="1" applyAlignment="1">
      <alignment horizontal="center" vertical="center" wrapText="1"/>
    </xf>
    <xf numFmtId="0" fontId="37" fillId="13" borderId="10" xfId="0" applyFont="1" applyFill="1" applyBorder="1" applyAlignment="1">
      <alignment horizontal="center" wrapText="1"/>
    </xf>
    <xf numFmtId="0" fontId="37" fillId="0" borderId="13" xfId="0" applyFont="1" applyBorder="1" applyAlignment="1">
      <alignment horizontal="center" wrapText="1"/>
    </xf>
    <xf numFmtId="0" fontId="37" fillId="13" borderId="14" xfId="0" applyFont="1" applyFill="1" applyBorder="1" applyAlignment="1">
      <alignment horizontal="center" vertical="center"/>
    </xf>
    <xf numFmtId="14" fontId="0" fillId="10" borderId="14" xfId="66" applyNumberFormat="1" applyFont="1" applyFill="1" applyBorder="1" applyAlignment="1">
      <alignment horizontal="center" vertical="center"/>
    </xf>
    <xf numFmtId="3" fontId="0" fillId="10" borderId="14" xfId="66" applyNumberFormat="1" applyFont="1" applyFill="1" applyBorder="1" applyAlignment="1">
      <alignment horizontal="center" vertical="center"/>
    </xf>
    <xf numFmtId="0" fontId="33" fillId="0" borderId="0" xfId="0" applyFont="1"/>
    <xf numFmtId="0" fontId="39" fillId="0" borderId="20" xfId="0" applyFont="1" applyBorder="1" applyAlignment="1">
      <alignment horizontal="left" vertical="center" wrapText="1"/>
    </xf>
    <xf numFmtId="3" fontId="0" fillId="0" borderId="0" xfId="0" applyNumberFormat="1" applyAlignment="1">
      <alignment horizontal="center" vertical="center"/>
    </xf>
    <xf numFmtId="0" fontId="0" fillId="0" borderId="0" xfId="0" applyAlignment="1">
      <alignment horizontal="left" vertical="center" wrapText="1" indent="3"/>
    </xf>
    <xf numFmtId="0" fontId="35" fillId="0" borderId="0" xfId="0" applyFont="1" applyAlignment="1">
      <alignment vertical="center" wrapText="1"/>
    </xf>
    <xf numFmtId="164" fontId="0" fillId="0" borderId="0" xfId="0" applyNumberFormat="1" applyAlignment="1">
      <alignment horizontal="center" vertical="center" wrapText="1"/>
    </xf>
    <xf numFmtId="14" fontId="37" fillId="0" borderId="21" xfId="0" applyNumberFormat="1" applyFont="1" applyBorder="1" applyAlignment="1">
      <alignment horizontal="left" wrapText="1"/>
    </xf>
    <xf numFmtId="0" fontId="37" fillId="0" borderId="20" xfId="0" applyFont="1" applyBorder="1" applyAlignment="1">
      <alignment vertical="center" wrapText="1"/>
    </xf>
    <xf numFmtId="0" fontId="0" fillId="0" borderId="18" xfId="0" applyBorder="1"/>
    <xf numFmtId="0" fontId="45" fillId="0" borderId="0" xfId="0" applyFont="1"/>
    <xf numFmtId="0" fontId="44" fillId="0" borderId="0" xfId="0" applyFont="1" applyAlignment="1">
      <alignment horizontal="left" wrapText="1"/>
    </xf>
    <xf numFmtId="0" fontId="43" fillId="0" borderId="0" xfId="0" applyFont="1" applyAlignment="1">
      <alignment vertical="center"/>
    </xf>
    <xf numFmtId="0" fontId="46" fillId="0" borderId="0" xfId="0" applyFont="1" applyAlignment="1">
      <alignment horizontal="left"/>
    </xf>
    <xf numFmtId="0" fontId="3" fillId="0" borderId="17" xfId="0" applyFont="1" applyBorder="1"/>
    <xf numFmtId="0" fontId="39" fillId="0" borderId="21" xfId="0" applyFont="1" applyBorder="1" applyAlignment="1">
      <alignment horizontal="left" vertical="center" wrapText="1"/>
    </xf>
    <xf numFmtId="0" fontId="33" fillId="0" borderId="18" xfId="0" applyFont="1" applyBorder="1"/>
    <xf numFmtId="0" fontId="37" fillId="0" borderId="19" xfId="0" applyFont="1" applyBorder="1"/>
    <xf numFmtId="0" fontId="33" fillId="0" borderId="20" xfId="0" applyFont="1" applyBorder="1"/>
    <xf numFmtId="0" fontId="0" fillId="0" borderId="19" xfId="0" applyBorder="1" applyAlignment="1">
      <alignment horizontal="center"/>
    </xf>
    <xf numFmtId="0" fontId="0" fillId="0" borderId="19" xfId="0" applyBorder="1"/>
    <xf numFmtId="14" fontId="0" fillId="0" borderId="0" xfId="0" applyNumberFormat="1" applyAlignment="1">
      <alignment horizontal="left" wrapText="1" indent="2"/>
    </xf>
    <xf numFmtId="0" fontId="0" fillId="0" borderId="20" xfId="0" applyBorder="1"/>
    <xf numFmtId="0" fontId="37" fillId="12" borderId="22" xfId="0" applyFont="1" applyFill="1" applyBorder="1" applyAlignment="1">
      <alignment horizontal="center" vertical="center"/>
    </xf>
    <xf numFmtId="3" fontId="0" fillId="0" borderId="22" xfId="0" applyNumberFormat="1" applyBorder="1" applyAlignment="1">
      <alignment horizontal="center" vertical="center"/>
    </xf>
    <xf numFmtId="0" fontId="0" fillId="0" borderId="21" xfId="0" applyBorder="1" applyAlignment="1">
      <alignment wrapText="1"/>
    </xf>
    <xf numFmtId="0" fontId="0" fillId="0" borderId="21" xfId="0" applyBorder="1" applyAlignment="1">
      <alignment vertical="center" wrapText="1"/>
    </xf>
    <xf numFmtId="0" fontId="0" fillId="0" borderId="20" xfId="0" applyBorder="1" applyAlignment="1">
      <alignment vertical="center" wrapText="1"/>
    </xf>
    <xf numFmtId="0" fontId="37" fillId="0" borderId="0" xfId="0" applyFont="1" applyAlignment="1">
      <alignment horizontal="right" wrapText="1"/>
    </xf>
    <xf numFmtId="165" fontId="37" fillId="0" borderId="0" xfId="0" applyNumberFormat="1" applyFont="1" applyAlignment="1">
      <alignment horizontal="left" vertical="center" wrapText="1"/>
    </xf>
    <xf numFmtId="165" fontId="37" fillId="0" borderId="0" xfId="0" applyNumberFormat="1" applyFont="1" applyAlignment="1">
      <alignment horizontal="center" vertical="center" wrapText="1"/>
    </xf>
    <xf numFmtId="14" fontId="36" fillId="0" borderId="0" xfId="0" applyNumberFormat="1" applyFont="1" applyAlignment="1">
      <alignment horizontal="center" wrapText="1"/>
    </xf>
    <xf numFmtId="165" fontId="37" fillId="0" borderId="19" xfId="0" applyNumberFormat="1" applyFont="1" applyBorder="1"/>
    <xf numFmtId="0" fontId="1" fillId="0" borderId="19" xfId="251" applyNumberFormat="1" applyFont="1" applyFill="1" applyBorder="1" applyAlignment="1">
      <alignment horizontal="center"/>
    </xf>
    <xf numFmtId="0" fontId="33" fillId="0" borderId="21" xfId="0" applyFont="1" applyBorder="1"/>
    <xf numFmtId="0" fontId="0" fillId="15" borderId="17" xfId="0" applyFill="1" applyBorder="1"/>
    <xf numFmtId="14" fontId="37" fillId="15" borderId="21" xfId="0" applyNumberFormat="1" applyFont="1" applyFill="1" applyBorder="1" applyAlignment="1">
      <alignment horizontal="left"/>
    </xf>
    <xf numFmtId="0" fontId="37" fillId="15" borderId="18" xfId="0" applyFont="1" applyFill="1" applyBorder="1" applyAlignment="1">
      <alignment horizontal="center"/>
    </xf>
    <xf numFmtId="14" fontId="37" fillId="15" borderId="19" xfId="0" applyNumberFormat="1" applyFont="1" applyFill="1" applyBorder="1" applyAlignment="1">
      <alignment horizontal="left"/>
    </xf>
    <xf numFmtId="14" fontId="37" fillId="15" borderId="0" xfId="0" applyNumberFormat="1" applyFont="1" applyFill="1" applyAlignment="1">
      <alignment horizontal="left"/>
    </xf>
    <xf numFmtId="182" fontId="37" fillId="15" borderId="15" xfId="0" applyNumberFormat="1" applyFont="1" applyFill="1" applyBorder="1"/>
    <xf numFmtId="182" fontId="37" fillId="15" borderId="12" xfId="0" applyNumberFormat="1" applyFont="1" applyFill="1" applyBorder="1"/>
    <xf numFmtId="182" fontId="37" fillId="15" borderId="16" xfId="0" applyNumberFormat="1" applyFont="1" applyFill="1" applyBorder="1"/>
    <xf numFmtId="0" fontId="0" fillId="15" borderId="0" xfId="0" applyFill="1"/>
    <xf numFmtId="0" fontId="0" fillId="15" borderId="20" xfId="0" applyFill="1" applyBorder="1"/>
    <xf numFmtId="14" fontId="36" fillId="15" borderId="19" xfId="0" applyNumberFormat="1" applyFont="1" applyFill="1" applyBorder="1" applyAlignment="1">
      <alignment horizontal="left"/>
    </xf>
    <xf numFmtId="14" fontId="36" fillId="15" borderId="0" xfId="0" applyNumberFormat="1" applyFont="1" applyFill="1" applyAlignment="1">
      <alignment horizontal="left"/>
    </xf>
    <xf numFmtId="182" fontId="0" fillId="15" borderId="12" xfId="252" applyNumberFormat="1" applyFont="1" applyFill="1" applyBorder="1"/>
    <xf numFmtId="14" fontId="37" fillId="15" borderId="35" xfId="0" applyNumberFormat="1" applyFont="1" applyFill="1" applyBorder="1" applyAlignment="1">
      <alignment horizontal="left"/>
    </xf>
    <xf numFmtId="14" fontId="37" fillId="15" borderId="30" xfId="0" applyNumberFormat="1" applyFont="1" applyFill="1" applyBorder="1" applyAlignment="1">
      <alignment horizontal="left"/>
    </xf>
    <xf numFmtId="14" fontId="37" fillId="15" borderId="31" xfId="0" applyNumberFormat="1" applyFont="1" applyFill="1" applyBorder="1" applyAlignment="1">
      <alignment horizontal="left"/>
    </xf>
    <xf numFmtId="14" fontId="37" fillId="15" borderId="22" xfId="0" applyNumberFormat="1" applyFont="1" applyFill="1" applyBorder="1" applyAlignment="1">
      <alignment horizontal="left"/>
    </xf>
    <xf numFmtId="14" fontId="37" fillId="15" borderId="23" xfId="0" applyNumberFormat="1" applyFont="1" applyFill="1" applyBorder="1" applyAlignment="1">
      <alignment horizontal="left"/>
    </xf>
    <xf numFmtId="14" fontId="37" fillId="15" borderId="24" xfId="0" applyNumberFormat="1" applyFont="1" applyFill="1" applyBorder="1" applyAlignment="1">
      <alignment horizontal="left"/>
    </xf>
    <xf numFmtId="14" fontId="37" fillId="15" borderId="27" xfId="0" applyNumberFormat="1" applyFont="1" applyFill="1" applyBorder="1" applyAlignment="1">
      <alignment horizontal="left"/>
    </xf>
    <xf numFmtId="14" fontId="37" fillId="15" borderId="32" xfId="0" applyNumberFormat="1" applyFont="1" applyFill="1" applyBorder="1" applyAlignment="1">
      <alignment horizontal="left"/>
    </xf>
    <xf numFmtId="14" fontId="37" fillId="15" borderId="36" xfId="0" applyNumberFormat="1" applyFont="1" applyFill="1" applyBorder="1" applyAlignment="1">
      <alignment horizontal="left"/>
    </xf>
    <xf numFmtId="182" fontId="0" fillId="15" borderId="33" xfId="252" applyNumberFormat="1" applyFont="1" applyFill="1" applyBorder="1"/>
    <xf numFmtId="182" fontId="0" fillId="15" borderId="41" xfId="252" applyNumberFormat="1" applyFont="1" applyFill="1" applyBorder="1"/>
    <xf numFmtId="182" fontId="0" fillId="15" borderId="34" xfId="252" applyNumberFormat="1" applyFont="1" applyFill="1" applyBorder="1"/>
    <xf numFmtId="0" fontId="0" fillId="15" borderId="42" xfId="0" applyFill="1" applyBorder="1" applyAlignment="1">
      <alignment horizontal="center"/>
    </xf>
    <xf numFmtId="182" fontId="0" fillId="15" borderId="29" xfId="252" applyNumberFormat="1" applyFont="1" applyFill="1" applyBorder="1"/>
    <xf numFmtId="0" fontId="0" fillId="15" borderId="43" xfId="0" applyFill="1" applyBorder="1" applyAlignment="1">
      <alignment horizontal="center"/>
    </xf>
    <xf numFmtId="0" fontId="37" fillId="15" borderId="12" xfId="0" applyFont="1" applyFill="1" applyBorder="1" applyAlignment="1">
      <alignment horizontal="center"/>
    </xf>
    <xf numFmtId="14" fontId="37" fillId="11" borderId="17" xfId="0" applyNumberFormat="1" applyFont="1" applyFill="1" applyBorder="1" applyAlignment="1">
      <alignment horizontal="left"/>
    </xf>
    <xf numFmtId="14" fontId="37" fillId="11" borderId="21" xfId="0" applyNumberFormat="1" applyFont="1" applyFill="1" applyBorder="1" applyAlignment="1">
      <alignment horizontal="left"/>
    </xf>
    <xf numFmtId="0" fontId="0" fillId="11" borderId="21" xfId="0" applyFill="1" applyBorder="1"/>
    <xf numFmtId="0" fontId="0" fillId="11" borderId="18" xfId="0" applyFill="1" applyBorder="1"/>
    <xf numFmtId="14" fontId="0" fillId="11" borderId="19" xfId="0" applyNumberFormat="1" applyFill="1" applyBorder="1" applyAlignment="1">
      <alignment horizontal="left"/>
    </xf>
    <xf numFmtId="44" fontId="0" fillId="11" borderId="20" xfId="0" applyNumberFormat="1" applyFill="1" applyBorder="1"/>
    <xf numFmtId="0" fontId="47" fillId="11" borderId="19" xfId="0" applyFont="1" applyFill="1" applyBorder="1"/>
    <xf numFmtId="0" fontId="0" fillId="11" borderId="20" xfId="0" applyFill="1" applyBorder="1"/>
    <xf numFmtId="14" fontId="46" fillId="0" borderId="0" xfId="0" applyNumberFormat="1" applyFont="1" applyAlignment="1">
      <alignment horizontal="left"/>
    </xf>
    <xf numFmtId="0" fontId="37" fillId="13" borderId="36" xfId="66" applyFont="1" applyFill="1" applyBorder="1" applyAlignment="1">
      <alignment vertical="center"/>
    </xf>
    <xf numFmtId="0" fontId="0" fillId="0" borderId="36" xfId="66" applyFont="1" applyBorder="1" applyAlignment="1">
      <alignment vertical="center"/>
    </xf>
    <xf numFmtId="0" fontId="0" fillId="0" borderId="36" xfId="66" applyFont="1" applyBorder="1" applyAlignment="1">
      <alignment horizontal="left" vertical="center"/>
    </xf>
    <xf numFmtId="0" fontId="0" fillId="0" borderId="35" xfId="0" applyBorder="1" applyAlignment="1">
      <alignment horizontal="center" vertical="center"/>
    </xf>
    <xf numFmtId="0" fontId="48" fillId="0" borderId="0" xfId="0" applyFont="1" applyAlignment="1">
      <alignment horizontal="left"/>
    </xf>
    <xf numFmtId="0" fontId="37" fillId="0" borderId="0" xfId="0" applyFont="1" applyAlignment="1">
      <alignment horizontal="left" vertical="center"/>
    </xf>
    <xf numFmtId="0" fontId="37" fillId="16" borderId="15" xfId="0" applyFont="1" applyFill="1" applyBorder="1"/>
    <xf numFmtId="14" fontId="36" fillId="16" borderId="28" xfId="0" applyNumberFormat="1" applyFont="1" applyFill="1" applyBorder="1" applyAlignment="1">
      <alignment horizontal="left"/>
    </xf>
    <xf numFmtId="182" fontId="37" fillId="16" borderId="12" xfId="252" applyNumberFormat="1" applyFont="1" applyFill="1" applyBorder="1"/>
    <xf numFmtId="0" fontId="43" fillId="0" borderId="12" xfId="0" applyFont="1" applyBorder="1" applyAlignment="1">
      <alignment horizontal="left"/>
    </xf>
    <xf numFmtId="0" fontId="37" fillId="0" borderId="22" xfId="0" applyFont="1" applyBorder="1" applyAlignment="1">
      <alignment vertical="center"/>
    </xf>
    <xf numFmtId="0" fontId="0" fillId="0" borderId="37" xfId="0" applyBorder="1" applyAlignment="1">
      <alignment horizontal="center" vertical="center" wrapText="1"/>
    </xf>
    <xf numFmtId="0" fontId="0" fillId="0" borderId="36" xfId="0" applyBorder="1" applyAlignment="1">
      <alignment horizontal="center" vertical="center" wrapText="1"/>
    </xf>
    <xf numFmtId="0" fontId="0" fillId="14" borderId="36" xfId="0" applyFill="1" applyBorder="1" applyAlignment="1">
      <alignment horizontal="center" vertical="center" wrapText="1"/>
    </xf>
    <xf numFmtId="0" fontId="37" fillId="0" borderId="25" xfId="0" applyFont="1" applyBorder="1" applyAlignment="1">
      <alignment vertical="center"/>
    </xf>
    <xf numFmtId="0" fontId="0" fillId="0" borderId="11" xfId="0" applyBorder="1" applyAlignment="1">
      <alignment horizontal="center" vertical="center"/>
    </xf>
    <xf numFmtId="0" fontId="0" fillId="0" borderId="44" xfId="0" applyBorder="1" applyAlignment="1">
      <alignment horizontal="center" vertical="center" wrapText="1"/>
    </xf>
    <xf numFmtId="0" fontId="37" fillId="0" borderId="38" xfId="0" applyFont="1" applyBorder="1" applyAlignment="1">
      <alignment horizontal="center" vertical="center" wrapText="1"/>
    </xf>
    <xf numFmtId="0" fontId="37" fillId="0" borderId="39" xfId="0" applyFont="1" applyBorder="1" applyAlignment="1">
      <alignment horizontal="center" vertical="center" wrapText="1"/>
    </xf>
    <xf numFmtId="0" fontId="0" fillId="0" borderId="37" xfId="0" applyBorder="1" applyAlignment="1">
      <alignment vertical="center" wrapText="1"/>
    </xf>
    <xf numFmtId="0" fontId="0" fillId="0" borderId="26" xfId="0" applyBorder="1" applyAlignment="1">
      <alignment vertical="center" wrapText="1"/>
    </xf>
    <xf numFmtId="0" fontId="37" fillId="0" borderId="40" xfId="0" applyFont="1" applyBorder="1" applyAlignment="1">
      <alignment horizontal="center" vertical="center" wrapText="1"/>
    </xf>
    <xf numFmtId="0" fontId="0" fillId="0" borderId="36" xfId="66" applyFont="1" applyBorder="1" applyAlignment="1">
      <alignment horizontal="left" vertical="center" indent="2"/>
    </xf>
    <xf numFmtId="0" fontId="1" fillId="0" borderId="36" xfId="66" applyBorder="1" applyAlignment="1">
      <alignment horizontal="left" vertical="center" indent="2"/>
    </xf>
    <xf numFmtId="3" fontId="0" fillId="0" borderId="14" xfId="66" applyNumberFormat="1" applyFont="1" applyBorder="1" applyAlignment="1">
      <alignment horizontal="center" vertical="center"/>
    </xf>
    <xf numFmtId="49" fontId="0" fillId="0" borderId="10" xfId="66" applyNumberFormat="1" applyFont="1" applyBorder="1" applyAlignment="1">
      <alignment horizontal="center" vertical="center" wrapText="1"/>
    </xf>
    <xf numFmtId="49" fontId="0" fillId="0" borderId="10" xfId="66" applyNumberFormat="1" applyFont="1" applyBorder="1" applyAlignment="1">
      <alignment horizontal="left" vertical="center" wrapText="1"/>
    </xf>
    <xf numFmtId="3" fontId="40" fillId="0" borderId="8" xfId="66" applyNumberFormat="1" applyFont="1" applyBorder="1" applyAlignment="1">
      <alignment horizontal="center" vertical="center"/>
    </xf>
    <xf numFmtId="0" fontId="37" fillId="13" borderId="10" xfId="0" applyFont="1" applyFill="1" applyBorder="1" applyAlignment="1">
      <alignment horizontal="center" vertical="center" wrapText="1"/>
    </xf>
    <xf numFmtId="0" fontId="49" fillId="0" borderId="12" xfId="0" applyFont="1" applyBorder="1" applyAlignment="1">
      <alignment horizontal="left"/>
    </xf>
    <xf numFmtId="0" fontId="43" fillId="0" borderId="0" xfId="0" applyFont="1" applyAlignment="1">
      <alignment horizontal="right" vertical="center"/>
    </xf>
    <xf numFmtId="0" fontId="0" fillId="14" borderId="27" xfId="0" applyFill="1" applyBorder="1"/>
    <xf numFmtId="0" fontId="0" fillId="14" borderId="45" xfId="0" applyFill="1" applyBorder="1"/>
    <xf numFmtId="0" fontId="0" fillId="14" borderId="46" xfId="0" applyFill="1" applyBorder="1"/>
    <xf numFmtId="0" fontId="0" fillId="0" borderId="21" xfId="0" applyBorder="1"/>
    <xf numFmtId="0" fontId="0" fillId="0" borderId="35" xfId="0" applyBorder="1" applyAlignment="1">
      <alignment vertical="center" wrapText="1"/>
    </xf>
    <xf numFmtId="0" fontId="36" fillId="14" borderId="37" xfId="0" applyFont="1" applyFill="1" applyBorder="1" applyAlignment="1">
      <alignment vertical="center" wrapText="1"/>
    </xf>
    <xf numFmtId="165" fontId="37" fillId="0" borderId="35" xfId="0" applyNumberFormat="1" applyFont="1" applyBorder="1" applyAlignment="1">
      <alignment horizontal="center" vertical="center" wrapText="1"/>
    </xf>
    <xf numFmtId="0" fontId="37" fillId="12" borderId="36" xfId="0" applyFont="1" applyFill="1" applyBorder="1"/>
    <xf numFmtId="0" fontId="37" fillId="12" borderId="36" xfId="0" applyFont="1" applyFill="1" applyBorder="1" applyAlignment="1">
      <alignment horizontal="center"/>
    </xf>
    <xf numFmtId="0" fontId="37" fillId="12" borderId="35" xfId="0" applyFont="1" applyFill="1" applyBorder="1" applyAlignment="1">
      <alignment horizontal="center" vertical="center"/>
    </xf>
    <xf numFmtId="0" fontId="37" fillId="12" borderId="37" xfId="0" applyFont="1" applyFill="1" applyBorder="1" applyAlignment="1">
      <alignment horizontal="center"/>
    </xf>
    <xf numFmtId="44" fontId="0" fillId="14" borderId="35" xfId="252" applyFont="1" applyFill="1" applyBorder="1" applyAlignment="1">
      <alignment horizontal="center" vertical="center" wrapText="1"/>
    </xf>
    <xf numFmtId="44" fontId="37" fillId="0" borderId="12" xfId="252" applyFont="1" applyBorder="1" applyAlignment="1">
      <alignment vertical="center" wrapText="1"/>
    </xf>
    <xf numFmtId="0" fontId="0" fillId="0" borderId="36" xfId="66" applyFont="1" applyBorder="1" applyAlignment="1">
      <alignment horizontal="center" vertical="center"/>
    </xf>
    <xf numFmtId="3" fontId="35" fillId="10" borderId="14" xfId="66" applyNumberFormat="1" applyFont="1" applyFill="1" applyBorder="1" applyAlignment="1">
      <alignment horizontal="center" vertical="center"/>
    </xf>
    <xf numFmtId="0" fontId="0" fillId="0" borderId="0" xfId="66" applyFont="1" applyAlignment="1">
      <alignment vertical="center"/>
    </xf>
    <xf numFmtId="165" fontId="37" fillId="0" borderId="35" xfId="0" applyNumberFormat="1" applyFont="1" applyBorder="1" applyAlignment="1">
      <alignment horizontal="left" vertical="center" wrapText="1"/>
    </xf>
    <xf numFmtId="0" fontId="37" fillId="0" borderId="35" xfId="0" applyFont="1" applyBorder="1" applyAlignment="1">
      <alignment horizontal="center"/>
    </xf>
    <xf numFmtId="0" fontId="0" fillId="0" borderId="35" xfId="0" applyBorder="1" applyAlignment="1">
      <alignment horizontal="center"/>
    </xf>
    <xf numFmtId="0" fontId="37" fillId="0" borderId="0" xfId="0" applyFont="1" applyAlignment="1">
      <alignment horizontal="center" vertical="center"/>
    </xf>
    <xf numFmtId="3" fontId="0" fillId="0" borderId="35" xfId="0" applyNumberFormat="1" applyBorder="1" applyAlignment="1">
      <alignment horizontal="right"/>
    </xf>
    <xf numFmtId="0" fontId="0" fillId="0" borderId="35" xfId="0" applyBorder="1" applyAlignment="1">
      <alignment horizontal="right"/>
    </xf>
    <xf numFmtId="3" fontId="1" fillId="10" borderId="14" xfId="66" applyNumberFormat="1" applyFill="1" applyBorder="1" applyAlignment="1">
      <alignment horizontal="center" vertical="center"/>
    </xf>
    <xf numFmtId="0" fontId="0" fillId="0" borderId="36" xfId="66" applyFont="1" applyBorder="1" applyAlignment="1">
      <alignment vertical="center" wrapText="1"/>
    </xf>
    <xf numFmtId="183" fontId="37" fillId="0" borderId="35" xfId="251" applyNumberFormat="1" applyFont="1" applyFill="1" applyBorder="1" applyAlignment="1">
      <alignment horizontal="right" vertical="center" wrapText="1"/>
    </xf>
    <xf numFmtId="183" fontId="37" fillId="0" borderId="35" xfId="251" applyNumberFormat="1" applyFont="1" applyFill="1" applyBorder="1" applyAlignment="1">
      <alignment horizontal="left" wrapText="1"/>
    </xf>
    <xf numFmtId="14" fontId="0" fillId="11" borderId="0" xfId="0" applyNumberFormat="1" applyFill="1" applyAlignment="1">
      <alignment horizontal="left"/>
    </xf>
    <xf numFmtId="184" fontId="0" fillId="11" borderId="0" xfId="0" applyNumberFormat="1" applyFill="1" applyAlignment="1">
      <alignment horizontal="center"/>
    </xf>
    <xf numFmtId="44" fontId="0" fillId="11" borderId="0" xfId="0" applyNumberFormat="1" applyFill="1"/>
    <xf numFmtId="14" fontId="37" fillId="11" borderId="0" xfId="0" applyNumberFormat="1" applyFont="1" applyFill="1" applyAlignment="1">
      <alignment horizontal="left"/>
    </xf>
    <xf numFmtId="0" fontId="0" fillId="11" borderId="0" xfId="0" applyFill="1"/>
    <xf numFmtId="0" fontId="0" fillId="14" borderId="44" xfId="0" applyFill="1" applyBorder="1" applyAlignment="1">
      <alignment horizontal="center" vertical="center" wrapText="1"/>
    </xf>
    <xf numFmtId="1" fontId="37" fillId="0" borderId="35" xfId="252" applyNumberFormat="1" applyFont="1" applyFill="1" applyBorder="1" applyAlignment="1">
      <alignment horizontal="center" vertical="center" wrapText="1"/>
    </xf>
    <xf numFmtId="182" fontId="37" fillId="0" borderId="35" xfId="252" applyNumberFormat="1" applyFont="1" applyFill="1" applyBorder="1" applyAlignment="1">
      <alignment horizontal="center" vertical="center" wrapText="1"/>
    </xf>
    <xf numFmtId="182" fontId="0" fillId="0" borderId="11" xfId="252" applyNumberFormat="1" applyFont="1" applyFill="1" applyBorder="1" applyAlignment="1">
      <alignment horizontal="center" vertical="center" wrapText="1"/>
    </xf>
    <xf numFmtId="182" fontId="0" fillId="0" borderId="35" xfId="252" applyNumberFormat="1" applyFont="1" applyFill="1" applyBorder="1" applyAlignment="1">
      <alignment horizontal="center" vertical="center" wrapText="1"/>
    </xf>
    <xf numFmtId="14" fontId="0" fillId="0" borderId="0" xfId="0" applyNumberFormat="1" applyAlignment="1">
      <alignment horizontal="left" wrapText="1"/>
    </xf>
    <xf numFmtId="0" fontId="39" fillId="0" borderId="0" xfId="0" applyFont="1" applyAlignment="1">
      <alignment horizontal="center" wrapText="1"/>
    </xf>
    <xf numFmtId="3" fontId="0" fillId="0" borderId="23" xfId="0" applyNumberFormat="1" applyBorder="1" applyAlignment="1">
      <alignment horizontal="center" vertical="center"/>
    </xf>
    <xf numFmtId="0" fontId="0" fillId="0" borderId="24" xfId="0" applyBorder="1" applyAlignment="1">
      <alignment vertical="center" wrapText="1"/>
    </xf>
    <xf numFmtId="0" fontId="0" fillId="0" borderId="24" xfId="0" applyBorder="1" applyAlignment="1">
      <alignment horizontal="center" vertical="center" wrapText="1"/>
    </xf>
    <xf numFmtId="44" fontId="0" fillId="0" borderId="24" xfId="252" applyFont="1" applyFill="1" applyBorder="1" applyAlignment="1">
      <alignment horizontal="center" vertical="center" wrapText="1"/>
    </xf>
    <xf numFmtId="0" fontId="36" fillId="14" borderId="47" xfId="0" applyFont="1" applyFill="1" applyBorder="1" applyAlignment="1">
      <alignment vertical="center" wrapText="1"/>
    </xf>
    <xf numFmtId="44" fontId="0" fillId="14" borderId="35" xfId="0" applyNumberFormat="1" applyFill="1" applyBorder="1"/>
    <xf numFmtId="44" fontId="0" fillId="14" borderId="35" xfId="0" applyNumberFormat="1" applyFill="1" applyBorder="1" applyAlignment="1">
      <alignment horizontal="center"/>
    </xf>
    <xf numFmtId="165" fontId="0" fillId="0" borderId="11" xfId="0" applyNumberFormat="1" applyBorder="1" applyAlignment="1">
      <alignment horizontal="left" wrapText="1"/>
    </xf>
    <xf numFmtId="165" fontId="0" fillId="0" borderId="11" xfId="0" applyNumberFormat="1" applyBorder="1" applyAlignment="1">
      <alignment horizontal="center" vertical="center" wrapText="1"/>
    </xf>
    <xf numFmtId="165" fontId="0" fillId="0" borderId="35" xfId="0" applyNumberFormat="1" applyBorder="1" applyAlignment="1">
      <alignment horizontal="left" wrapText="1"/>
    </xf>
    <xf numFmtId="165" fontId="0" fillId="0" borderId="35" xfId="0" applyNumberFormat="1" applyBorder="1" applyAlignment="1">
      <alignment horizontal="center" vertical="center" wrapText="1"/>
    </xf>
    <xf numFmtId="165" fontId="0" fillId="0" borderId="35" xfId="0" applyNumberFormat="1" applyBorder="1"/>
    <xf numFmtId="0" fontId="37" fillId="0" borderId="20" xfId="0" applyFont="1" applyBorder="1" applyAlignment="1">
      <alignment horizontal="center"/>
    </xf>
    <xf numFmtId="164" fontId="0" fillId="0" borderId="20" xfId="0" applyNumberFormat="1" applyBorder="1" applyAlignment="1">
      <alignment horizontal="center" vertical="center" wrapText="1"/>
    </xf>
    <xf numFmtId="183" fontId="0" fillId="0" borderId="20" xfId="251" applyNumberFormat="1" applyFont="1" applyFill="1" applyBorder="1" applyAlignment="1">
      <alignment horizontal="center" vertical="center" wrapText="1"/>
    </xf>
    <xf numFmtId="165" fontId="0" fillId="0" borderId="20" xfId="0" applyNumberFormat="1" applyBorder="1"/>
    <xf numFmtId="165" fontId="37" fillId="0" borderId="20" xfId="0" applyNumberFormat="1" applyFont="1" applyBorder="1" applyAlignment="1">
      <alignment horizontal="center"/>
    </xf>
    <xf numFmtId="0" fontId="0" fillId="0" borderId="49" xfId="0" applyBorder="1" applyAlignment="1">
      <alignment horizontal="center" wrapText="1"/>
    </xf>
    <xf numFmtId="14" fontId="37" fillId="15" borderId="49" xfId="0" applyNumberFormat="1" applyFont="1" applyFill="1" applyBorder="1" applyAlignment="1">
      <alignment horizontal="left"/>
    </xf>
    <xf numFmtId="14" fontId="37" fillId="15" borderId="50" xfId="0" applyNumberFormat="1" applyFont="1" applyFill="1" applyBorder="1" applyAlignment="1">
      <alignment horizontal="left"/>
    </xf>
    <xf numFmtId="0" fontId="0" fillId="15" borderId="50" xfId="0" applyFill="1" applyBorder="1"/>
    <xf numFmtId="0" fontId="0" fillId="15" borderId="51" xfId="0" applyFill="1" applyBorder="1"/>
    <xf numFmtId="0" fontId="0" fillId="11" borderId="49" xfId="0" applyFill="1" applyBorder="1"/>
    <xf numFmtId="0" fontId="0" fillId="11" borderId="50" xfId="0" applyFill="1" applyBorder="1"/>
    <xf numFmtId="0" fontId="0" fillId="11" borderId="51" xfId="0" applyFill="1" applyBorder="1"/>
    <xf numFmtId="0" fontId="37" fillId="12" borderId="35" xfId="0" applyFont="1" applyFill="1" applyBorder="1" applyAlignment="1">
      <alignment wrapText="1"/>
    </xf>
    <xf numFmtId="0" fontId="37" fillId="12" borderId="35" xfId="0" applyFont="1" applyFill="1" applyBorder="1" applyAlignment="1">
      <alignment horizontal="center" vertical="center" wrapText="1"/>
    </xf>
    <xf numFmtId="0" fontId="37" fillId="12" borderId="37" xfId="0" applyFont="1" applyFill="1" applyBorder="1" applyAlignment="1">
      <alignment vertical="center" wrapText="1"/>
    </xf>
    <xf numFmtId="0" fontId="0" fillId="14" borderId="35" xfId="0" applyFill="1" applyBorder="1" applyAlignment="1">
      <alignment wrapText="1"/>
    </xf>
    <xf numFmtId="44" fontId="0" fillId="14" borderId="35" xfId="252" applyFont="1" applyFill="1" applyBorder="1" applyAlignment="1">
      <alignment vertical="center" wrapText="1"/>
    </xf>
    <xf numFmtId="0" fontId="0" fillId="14" borderId="37" xfId="0" applyFill="1" applyBorder="1" applyAlignment="1">
      <alignment vertical="center" wrapText="1"/>
    </xf>
    <xf numFmtId="0" fontId="0" fillId="0" borderId="49" xfId="0" applyBorder="1"/>
    <xf numFmtId="0" fontId="0" fillId="0" borderId="50" xfId="0" applyBorder="1" applyAlignment="1">
      <alignment wrapText="1"/>
    </xf>
    <xf numFmtId="0" fontId="0" fillId="0" borderId="50" xfId="0" applyBorder="1" applyAlignment="1">
      <alignment vertical="center" wrapText="1"/>
    </xf>
    <xf numFmtId="0" fontId="0" fillId="0" borderId="51" xfId="0" applyBorder="1" applyAlignment="1">
      <alignment vertical="center" wrapText="1"/>
    </xf>
    <xf numFmtId="0" fontId="37" fillId="0" borderId="13" xfId="0" applyFont="1" applyBorder="1" applyAlignment="1">
      <alignment horizontal="center" vertical="center" wrapText="1"/>
    </xf>
    <xf numFmtId="0" fontId="37" fillId="0" borderId="48" xfId="0" applyFont="1" applyBorder="1" applyAlignment="1">
      <alignment horizontal="center" vertical="center" wrapText="1"/>
    </xf>
    <xf numFmtId="0" fontId="37" fillId="0" borderId="8" xfId="0" applyFont="1" applyBorder="1" applyAlignment="1">
      <alignment horizontal="center" vertical="center" wrapText="1"/>
    </xf>
    <xf numFmtId="0" fontId="37" fillId="0" borderId="17" xfId="0" applyFont="1" applyBorder="1" applyAlignment="1">
      <alignment horizontal="left" vertical="center" wrapText="1"/>
    </xf>
    <xf numFmtId="0" fontId="37" fillId="0" borderId="21" xfId="0" applyFont="1" applyBorder="1" applyAlignment="1">
      <alignment horizontal="left" vertical="center" wrapText="1"/>
    </xf>
    <xf numFmtId="0" fontId="37" fillId="0" borderId="0" xfId="0" applyFont="1" applyAlignment="1">
      <alignment horizontal="left" vertical="center" wrapText="1"/>
    </xf>
    <xf numFmtId="0" fontId="37" fillId="0" borderId="19" xfId="0" applyFont="1" applyBorder="1" applyAlignment="1">
      <alignment horizontal="center" wrapText="1"/>
    </xf>
    <xf numFmtId="0" fontId="37" fillId="0" borderId="0" xfId="0" applyFont="1" applyAlignment="1">
      <alignment horizontal="center" wrapText="1"/>
    </xf>
    <xf numFmtId="0" fontId="37" fillId="0" borderId="20" xfId="0" applyFont="1" applyBorder="1" applyAlignment="1">
      <alignment horizontal="center" wrapText="1"/>
    </xf>
    <xf numFmtId="0" fontId="3" fillId="0" borderId="15" xfId="0" applyFont="1" applyBorder="1" applyAlignment="1">
      <alignment horizontal="left" vertical="center" wrapText="1"/>
    </xf>
    <xf numFmtId="0" fontId="3" fillId="0" borderId="28" xfId="0" applyFont="1" applyBorder="1" applyAlignment="1">
      <alignment horizontal="left" vertical="center" wrapText="1"/>
    </xf>
    <xf numFmtId="0" fontId="3" fillId="0" borderId="16" xfId="0" applyFont="1" applyBorder="1" applyAlignment="1">
      <alignment horizontal="left" vertical="center" wrapText="1"/>
    </xf>
    <xf numFmtId="0" fontId="49" fillId="0" borderId="15" xfId="0" applyFont="1" applyBorder="1"/>
    <xf numFmtId="0" fontId="49" fillId="0" borderId="16" xfId="0" applyFont="1" applyBorder="1"/>
    <xf numFmtId="0" fontId="48" fillId="0" borderId="0" xfId="0" applyFont="1" applyAlignment="1">
      <alignment wrapText="1"/>
    </xf>
    <xf numFmtId="0" fontId="0" fillId="0" borderId="0" xfId="0"/>
    <xf numFmtId="14" fontId="41" fillId="0" borderId="15" xfId="0" applyNumberFormat="1" applyFont="1" applyBorder="1" applyAlignment="1">
      <alignment horizontal="center" wrapText="1"/>
    </xf>
    <xf numFmtId="14" fontId="41" fillId="0" borderId="28" xfId="0" applyNumberFormat="1" applyFont="1" applyBorder="1" applyAlignment="1">
      <alignment horizontal="center" wrapText="1"/>
    </xf>
    <xf numFmtId="14" fontId="41" fillId="0" borderId="16" xfId="0" applyNumberFormat="1" applyFont="1" applyBorder="1" applyAlignment="1">
      <alignment horizontal="center" wrapText="1"/>
    </xf>
  </cellXfs>
  <cellStyles count="253">
    <cellStyle name="args.style" xfId="1" xr:uid="{00000000-0005-0000-0000-000000000000}"/>
    <cellStyle name="Body" xfId="2" xr:uid="{00000000-0005-0000-0000-000001000000}"/>
    <cellStyle name="Calc Currency (0)" xfId="3" xr:uid="{00000000-0005-0000-0000-000002000000}"/>
    <cellStyle name="Calc Currency (2)" xfId="4" xr:uid="{00000000-0005-0000-0000-000003000000}"/>
    <cellStyle name="Calc Percent (0)" xfId="5" xr:uid="{00000000-0005-0000-0000-000004000000}"/>
    <cellStyle name="Calc Percent (1)" xfId="6" xr:uid="{00000000-0005-0000-0000-000005000000}"/>
    <cellStyle name="Calc Percent (2)" xfId="7" xr:uid="{00000000-0005-0000-0000-000006000000}"/>
    <cellStyle name="Calc Units (0)" xfId="8" xr:uid="{00000000-0005-0000-0000-000007000000}"/>
    <cellStyle name="Calc Units (1)" xfId="9" xr:uid="{00000000-0005-0000-0000-000008000000}"/>
    <cellStyle name="Calc Units (2)" xfId="10" xr:uid="{00000000-0005-0000-0000-000009000000}"/>
    <cellStyle name="Comma" xfId="251" builtinId="3"/>
    <cellStyle name="Comma [00]" xfId="11" xr:uid="{00000000-0005-0000-0000-00000B000000}"/>
    <cellStyle name="Comma 0" xfId="12" xr:uid="{00000000-0005-0000-0000-00000C000000}"/>
    <cellStyle name="Comma 2" xfId="13" xr:uid="{00000000-0005-0000-0000-00000D000000}"/>
    <cellStyle name="comma zerodec" xfId="14" xr:uid="{00000000-0005-0000-0000-00000E000000}"/>
    <cellStyle name="Comma0" xfId="15" xr:uid="{00000000-0005-0000-0000-00000F000000}"/>
    <cellStyle name="Copied" xfId="16" xr:uid="{00000000-0005-0000-0000-000010000000}"/>
    <cellStyle name="Currency" xfId="252" builtinId="4"/>
    <cellStyle name="Currency [00]" xfId="17" xr:uid="{00000000-0005-0000-0000-000011000000}"/>
    <cellStyle name="Currency 0" xfId="18" xr:uid="{00000000-0005-0000-0000-000012000000}"/>
    <cellStyle name="Currency 10" xfId="132" xr:uid="{00000000-0005-0000-0000-000013000000}"/>
    <cellStyle name="Currency 11" xfId="109" xr:uid="{00000000-0005-0000-0000-000014000000}"/>
    <cellStyle name="Currency 12" xfId="133" xr:uid="{00000000-0005-0000-0000-000015000000}"/>
    <cellStyle name="Currency 13" xfId="106" xr:uid="{00000000-0005-0000-0000-000016000000}"/>
    <cellStyle name="Currency 14" xfId="135" xr:uid="{00000000-0005-0000-0000-000017000000}"/>
    <cellStyle name="Currency 15" xfId="105" xr:uid="{00000000-0005-0000-0000-000018000000}"/>
    <cellStyle name="Currency 16" xfId="136" xr:uid="{00000000-0005-0000-0000-000019000000}"/>
    <cellStyle name="Currency 17" xfId="104" xr:uid="{00000000-0005-0000-0000-00001A000000}"/>
    <cellStyle name="Currency 18" xfId="139" xr:uid="{00000000-0005-0000-0000-00001B000000}"/>
    <cellStyle name="Currency 19" xfId="103" xr:uid="{00000000-0005-0000-0000-00001C000000}"/>
    <cellStyle name="Currency 2" xfId="19" xr:uid="{00000000-0005-0000-0000-00001D000000}"/>
    <cellStyle name="Currency 20" xfId="158" xr:uid="{00000000-0005-0000-0000-00001E000000}"/>
    <cellStyle name="Currency 21" xfId="165" xr:uid="{00000000-0005-0000-0000-00001F000000}"/>
    <cellStyle name="Currency 22" xfId="192" xr:uid="{00000000-0005-0000-0000-000020000000}"/>
    <cellStyle name="Currency 23" xfId="162" xr:uid="{00000000-0005-0000-0000-000021000000}"/>
    <cellStyle name="Currency 24" xfId="164" xr:uid="{00000000-0005-0000-0000-000022000000}"/>
    <cellStyle name="Currency 25" xfId="191" xr:uid="{00000000-0005-0000-0000-000023000000}"/>
    <cellStyle name="Currency 26" xfId="195" xr:uid="{00000000-0005-0000-0000-000024000000}"/>
    <cellStyle name="Currency 27" xfId="199" xr:uid="{00000000-0005-0000-0000-000025000000}"/>
    <cellStyle name="Currency 28" xfId="154" xr:uid="{00000000-0005-0000-0000-000026000000}"/>
    <cellStyle name="Currency 29" xfId="203" xr:uid="{00000000-0005-0000-0000-000027000000}"/>
    <cellStyle name="Currency 3" xfId="111" xr:uid="{00000000-0005-0000-0000-000028000000}"/>
    <cellStyle name="Currency 30" xfId="170" xr:uid="{00000000-0005-0000-0000-000029000000}"/>
    <cellStyle name="Currency 31" xfId="193" xr:uid="{00000000-0005-0000-0000-00002A000000}"/>
    <cellStyle name="Currency 32" xfId="200" xr:uid="{00000000-0005-0000-0000-00002B000000}"/>
    <cellStyle name="Currency 33" xfId="197" xr:uid="{00000000-0005-0000-0000-00002C000000}"/>
    <cellStyle name="Currency 34" xfId="156" xr:uid="{00000000-0005-0000-0000-00002D000000}"/>
    <cellStyle name="Currency 35" xfId="205" xr:uid="{00000000-0005-0000-0000-00002E000000}"/>
    <cellStyle name="Currency 36" xfId="207" xr:uid="{00000000-0005-0000-0000-00002F000000}"/>
    <cellStyle name="Currency 37" xfId="239" xr:uid="{00000000-0005-0000-0000-000030000000}"/>
    <cellStyle name="Currency 4" xfId="127" xr:uid="{00000000-0005-0000-0000-000031000000}"/>
    <cellStyle name="Currency 5" xfId="110" xr:uid="{00000000-0005-0000-0000-000032000000}"/>
    <cellStyle name="Currency 6" xfId="130" xr:uid="{00000000-0005-0000-0000-000033000000}"/>
    <cellStyle name="Currency 7" xfId="108" xr:uid="{00000000-0005-0000-0000-000034000000}"/>
    <cellStyle name="Currency 8" xfId="131" xr:uid="{00000000-0005-0000-0000-000035000000}"/>
    <cellStyle name="Currency 9" xfId="107" xr:uid="{00000000-0005-0000-0000-000036000000}"/>
    <cellStyle name="Currency0" xfId="20" xr:uid="{00000000-0005-0000-0000-000037000000}"/>
    <cellStyle name="Currency1" xfId="21" xr:uid="{00000000-0005-0000-0000-000038000000}"/>
    <cellStyle name="Data" xfId="22" xr:uid="{00000000-0005-0000-0000-000039000000}"/>
    <cellStyle name="date" xfId="23" xr:uid="{00000000-0005-0000-0000-00003A000000}"/>
    <cellStyle name="Date Short" xfId="24" xr:uid="{00000000-0005-0000-0000-00003B000000}"/>
    <cellStyle name="Date_Actuarial Inputs" xfId="25" xr:uid="{00000000-0005-0000-0000-00003C000000}"/>
    <cellStyle name="Dollar (zero dec)" xfId="26" xr:uid="{00000000-0005-0000-0000-00003D000000}"/>
    <cellStyle name="Enter Currency (0)" xfId="27" xr:uid="{00000000-0005-0000-0000-00003E000000}"/>
    <cellStyle name="Enter Currency (2)" xfId="28" xr:uid="{00000000-0005-0000-0000-00003F000000}"/>
    <cellStyle name="Enter Units (0)" xfId="29" xr:uid="{00000000-0005-0000-0000-000040000000}"/>
    <cellStyle name="Enter Units (1)" xfId="30" xr:uid="{00000000-0005-0000-0000-000041000000}"/>
    <cellStyle name="Enter Units (2)" xfId="31" xr:uid="{00000000-0005-0000-0000-000042000000}"/>
    <cellStyle name="Entered" xfId="32" xr:uid="{00000000-0005-0000-0000-000043000000}"/>
    <cellStyle name="Euro" xfId="33" xr:uid="{00000000-0005-0000-0000-000044000000}"/>
    <cellStyle name="F2" xfId="34" xr:uid="{00000000-0005-0000-0000-000045000000}"/>
    <cellStyle name="F3" xfId="35" xr:uid="{00000000-0005-0000-0000-000046000000}"/>
    <cellStyle name="F4" xfId="36" xr:uid="{00000000-0005-0000-0000-000047000000}"/>
    <cellStyle name="F5" xfId="37" xr:uid="{00000000-0005-0000-0000-000048000000}"/>
    <cellStyle name="F6" xfId="38" xr:uid="{00000000-0005-0000-0000-000049000000}"/>
    <cellStyle name="F7" xfId="39" xr:uid="{00000000-0005-0000-0000-00004A000000}"/>
    <cellStyle name="F8" xfId="40" xr:uid="{00000000-0005-0000-0000-00004B000000}"/>
    <cellStyle name="Fixed" xfId="41" xr:uid="{00000000-0005-0000-0000-00004C000000}"/>
    <cellStyle name="Grey" xfId="42" xr:uid="{00000000-0005-0000-0000-00004D000000}"/>
    <cellStyle name="Header1" xfId="43" xr:uid="{00000000-0005-0000-0000-00004E000000}"/>
    <cellStyle name="Header1 2" xfId="240" xr:uid="{00000000-0005-0000-0000-00004F000000}"/>
    <cellStyle name="Header2" xfId="44" xr:uid="{00000000-0005-0000-0000-000050000000}"/>
    <cellStyle name="Header2 2" xfId="160" xr:uid="{00000000-0005-0000-0000-000051000000}"/>
    <cellStyle name="Header2 2 2" xfId="221" xr:uid="{00000000-0005-0000-0000-000052000000}"/>
    <cellStyle name="Header2 2 2 2" xfId="248" xr:uid="{00000000-0005-0000-0000-000053000000}"/>
    <cellStyle name="Header2 2 3" xfId="244" xr:uid="{00000000-0005-0000-0000-000054000000}"/>
    <cellStyle name="Header2 3" xfId="211" xr:uid="{00000000-0005-0000-0000-000055000000}"/>
    <cellStyle name="Header2 3 2" xfId="246" xr:uid="{00000000-0005-0000-0000-000056000000}"/>
    <cellStyle name="Header2 4" xfId="241" xr:uid="{00000000-0005-0000-0000-000057000000}"/>
    <cellStyle name="HEADINGS" xfId="45" xr:uid="{00000000-0005-0000-0000-000058000000}"/>
    <cellStyle name="HEADINGSTOP" xfId="46" xr:uid="{00000000-0005-0000-0000-000059000000}"/>
    <cellStyle name="Input %" xfId="47" xr:uid="{00000000-0005-0000-0000-00005A000000}"/>
    <cellStyle name="Input % right" xfId="48" xr:uid="{00000000-0005-0000-0000-00005B000000}"/>
    <cellStyle name="Input %_ADV FSA  COBRA Mktg 2008" xfId="49" xr:uid="{00000000-0005-0000-0000-00005C000000}"/>
    <cellStyle name="Input [yellow]" xfId="50" xr:uid="{00000000-0005-0000-0000-00005D000000}"/>
    <cellStyle name="Intermediate Calculations" xfId="51" xr:uid="{00000000-0005-0000-0000-00005E000000}"/>
    <cellStyle name="Link Currency (0)" xfId="52" xr:uid="{00000000-0005-0000-0000-00005F000000}"/>
    <cellStyle name="Link Currency (2)" xfId="53" xr:uid="{00000000-0005-0000-0000-000060000000}"/>
    <cellStyle name="Link Units (0)" xfId="54" xr:uid="{00000000-0005-0000-0000-000061000000}"/>
    <cellStyle name="Link Units (1)" xfId="55" xr:uid="{00000000-0005-0000-0000-000062000000}"/>
    <cellStyle name="Link Units (2)" xfId="56" xr:uid="{00000000-0005-0000-0000-000063000000}"/>
    <cellStyle name="Milliers [0]_!!!GO" xfId="57" xr:uid="{00000000-0005-0000-0000-000064000000}"/>
    <cellStyle name="Milliers_!!!GO" xfId="58" xr:uid="{00000000-0005-0000-0000-000065000000}"/>
    <cellStyle name="Monétaire [0]_!!!GO" xfId="59" xr:uid="{00000000-0005-0000-0000-000066000000}"/>
    <cellStyle name="Monétaire_!!!GO" xfId="60" xr:uid="{00000000-0005-0000-0000-000067000000}"/>
    <cellStyle name="New Times Roman" xfId="61" xr:uid="{00000000-0005-0000-0000-000068000000}"/>
    <cellStyle name="no dec" xfId="62" xr:uid="{00000000-0005-0000-0000-000069000000}"/>
    <cellStyle name="none" xfId="63" xr:uid="{00000000-0005-0000-0000-00006A000000}"/>
    <cellStyle name="Normal" xfId="0" builtinId="0"/>
    <cellStyle name="Normal - Style1" xfId="64" xr:uid="{00000000-0005-0000-0000-00006C000000}"/>
    <cellStyle name="Normal 10" xfId="65" xr:uid="{00000000-0005-0000-0000-00006D000000}"/>
    <cellStyle name="Normal 11" xfId="138" xr:uid="{00000000-0005-0000-0000-00006E000000}"/>
    <cellStyle name="Normal 11 2" xfId="190" xr:uid="{00000000-0005-0000-0000-00006F000000}"/>
    <cellStyle name="Normal 11 3" xfId="175" xr:uid="{00000000-0005-0000-0000-000070000000}"/>
    <cellStyle name="Normal 12" xfId="140" xr:uid="{00000000-0005-0000-0000-000071000000}"/>
    <cellStyle name="Normal 12 2" xfId="176" xr:uid="{00000000-0005-0000-0000-000072000000}"/>
    <cellStyle name="Normal 13" xfId="141" xr:uid="{00000000-0005-0000-0000-000073000000}"/>
    <cellStyle name="Normal 13 2" xfId="177" xr:uid="{00000000-0005-0000-0000-000074000000}"/>
    <cellStyle name="Normal 14" xfId="142" xr:uid="{00000000-0005-0000-0000-000075000000}"/>
    <cellStyle name="Normal 14 2" xfId="178" xr:uid="{00000000-0005-0000-0000-000076000000}"/>
    <cellStyle name="Normal 15" xfId="144" xr:uid="{00000000-0005-0000-0000-000077000000}"/>
    <cellStyle name="Normal 15 2" xfId="180" xr:uid="{00000000-0005-0000-0000-000078000000}"/>
    <cellStyle name="Normal 16" xfId="145" xr:uid="{00000000-0005-0000-0000-000079000000}"/>
    <cellStyle name="Normal 16 2" xfId="181" xr:uid="{00000000-0005-0000-0000-00007A000000}"/>
    <cellStyle name="Normal 17" xfId="143" xr:uid="{00000000-0005-0000-0000-00007B000000}"/>
    <cellStyle name="Normal 17 2" xfId="179" xr:uid="{00000000-0005-0000-0000-00007C000000}"/>
    <cellStyle name="Normal 18" xfId="146" xr:uid="{00000000-0005-0000-0000-00007D000000}"/>
    <cellStyle name="Normal 18 2" xfId="182" xr:uid="{00000000-0005-0000-0000-00007E000000}"/>
    <cellStyle name="Normal 19" xfId="147" xr:uid="{00000000-0005-0000-0000-00007F000000}"/>
    <cellStyle name="Normal 19 2" xfId="183" xr:uid="{00000000-0005-0000-0000-000080000000}"/>
    <cellStyle name="Normal 2" xfId="102" xr:uid="{00000000-0005-0000-0000-000081000000}"/>
    <cellStyle name="Normal 2 2" xfId="168" xr:uid="{00000000-0005-0000-0000-000082000000}"/>
    <cellStyle name="Normal 20" xfId="148" xr:uid="{00000000-0005-0000-0000-000083000000}"/>
    <cellStyle name="Normal 20 2" xfId="184" xr:uid="{00000000-0005-0000-0000-000084000000}"/>
    <cellStyle name="Normal 21" xfId="149" xr:uid="{00000000-0005-0000-0000-000085000000}"/>
    <cellStyle name="Normal 21 2" xfId="185" xr:uid="{00000000-0005-0000-0000-000086000000}"/>
    <cellStyle name="Normal 22" xfId="150" xr:uid="{00000000-0005-0000-0000-000087000000}"/>
    <cellStyle name="Normal 22 2" xfId="186" xr:uid="{00000000-0005-0000-0000-000088000000}"/>
    <cellStyle name="Normal 23" xfId="151" xr:uid="{00000000-0005-0000-0000-000089000000}"/>
    <cellStyle name="Normal 23 2" xfId="187" xr:uid="{00000000-0005-0000-0000-00008A000000}"/>
    <cellStyle name="Normal 24" xfId="152" xr:uid="{00000000-0005-0000-0000-00008B000000}"/>
    <cellStyle name="Normal 24 2" xfId="188" xr:uid="{00000000-0005-0000-0000-00008C000000}"/>
    <cellStyle name="Normal 25" xfId="153" xr:uid="{00000000-0005-0000-0000-00008D000000}"/>
    <cellStyle name="Normal 25 2" xfId="189" xr:uid="{00000000-0005-0000-0000-00008E000000}"/>
    <cellStyle name="Normal 26" xfId="228" xr:uid="{00000000-0005-0000-0000-00008F000000}"/>
    <cellStyle name="Normal 27" xfId="233" xr:uid="{00000000-0005-0000-0000-000090000000}"/>
    <cellStyle name="Normal 28" xfId="229" xr:uid="{00000000-0005-0000-0000-000091000000}"/>
    <cellStyle name="Normal 29" xfId="231" xr:uid="{00000000-0005-0000-0000-000092000000}"/>
    <cellStyle name="Normal 3" xfId="137" xr:uid="{00000000-0005-0000-0000-000093000000}"/>
    <cellStyle name="Normal 3 2" xfId="174" xr:uid="{00000000-0005-0000-0000-000094000000}"/>
    <cellStyle name="Normal 30" xfId="230" xr:uid="{00000000-0005-0000-0000-000095000000}"/>
    <cellStyle name="Normal 31" xfId="234" xr:uid="{00000000-0005-0000-0000-000096000000}"/>
    <cellStyle name="Normal 32" xfId="235" xr:uid="{00000000-0005-0000-0000-000097000000}"/>
    <cellStyle name="Normal 33" xfId="227" xr:uid="{00000000-0005-0000-0000-000098000000}"/>
    <cellStyle name="Normal 34" xfId="250" xr:uid="{00000000-0005-0000-0000-000099000000}"/>
    <cellStyle name="Normal 4" xfId="66" xr:uid="{00000000-0005-0000-0000-00009A000000}"/>
    <cellStyle name="Normal 5" xfId="67" xr:uid="{00000000-0005-0000-0000-00009B000000}"/>
    <cellStyle name="Normal 6" xfId="68" xr:uid="{00000000-0005-0000-0000-00009C000000}"/>
    <cellStyle name="Normal 7" xfId="69" xr:uid="{00000000-0005-0000-0000-00009D000000}"/>
    <cellStyle name="Normal 8" xfId="70" xr:uid="{00000000-0005-0000-0000-00009E000000}"/>
    <cellStyle name="Normal 9" xfId="71" xr:uid="{00000000-0005-0000-0000-00009F000000}"/>
    <cellStyle name="NORMAL." xfId="72" xr:uid="{00000000-0005-0000-0000-0000A0000000}"/>
    <cellStyle name="per.style" xfId="73" xr:uid="{00000000-0005-0000-0000-0000A1000000}"/>
    <cellStyle name="Percent [0]" xfId="74" xr:uid="{00000000-0005-0000-0000-0000A2000000}"/>
    <cellStyle name="Percent [00]" xfId="75" xr:uid="{00000000-0005-0000-0000-0000A3000000}"/>
    <cellStyle name="Percent [2]" xfId="76" xr:uid="{00000000-0005-0000-0000-0000A4000000}"/>
    <cellStyle name="Percent 0" xfId="77" xr:uid="{00000000-0005-0000-0000-0000A5000000}"/>
    <cellStyle name="Percent 10" xfId="114" xr:uid="{00000000-0005-0000-0000-0000A6000000}"/>
    <cellStyle name="Percent 11" xfId="125" xr:uid="{00000000-0005-0000-0000-0000A7000000}"/>
    <cellStyle name="Percent 12" xfId="119" xr:uid="{00000000-0005-0000-0000-0000A8000000}"/>
    <cellStyle name="Percent 13" xfId="124" xr:uid="{00000000-0005-0000-0000-0000A9000000}"/>
    <cellStyle name="Percent 14" xfId="118" xr:uid="{00000000-0005-0000-0000-0000AA000000}"/>
    <cellStyle name="Percent 15" xfId="126" xr:uid="{00000000-0005-0000-0000-0000AB000000}"/>
    <cellStyle name="Percent 16" xfId="113" xr:uid="{00000000-0005-0000-0000-0000AC000000}"/>
    <cellStyle name="Percent 17" xfId="128" xr:uid="{00000000-0005-0000-0000-0000AD000000}"/>
    <cellStyle name="Percent 18" xfId="112" xr:uid="{00000000-0005-0000-0000-0000AE000000}"/>
    <cellStyle name="Percent 19" xfId="129" xr:uid="{00000000-0005-0000-0000-0000AF000000}"/>
    <cellStyle name="Percent 2" xfId="78" xr:uid="{00000000-0005-0000-0000-0000B0000000}"/>
    <cellStyle name="Percent 20" xfId="166" xr:uid="{00000000-0005-0000-0000-0000B1000000}"/>
    <cellStyle name="Percent 21" xfId="169" xr:uid="{00000000-0005-0000-0000-0000B2000000}"/>
    <cellStyle name="Percent 22" xfId="161" xr:uid="{00000000-0005-0000-0000-0000B3000000}"/>
    <cellStyle name="Percent 23" xfId="194" xr:uid="{00000000-0005-0000-0000-0000B4000000}"/>
    <cellStyle name="Percent 24" xfId="196" xr:uid="{00000000-0005-0000-0000-0000B5000000}"/>
    <cellStyle name="Percent 25" xfId="198" xr:uid="{00000000-0005-0000-0000-0000B6000000}"/>
    <cellStyle name="Percent 26" xfId="155" xr:uid="{00000000-0005-0000-0000-0000B7000000}"/>
    <cellStyle name="Percent 27" xfId="206" xr:uid="{00000000-0005-0000-0000-0000B8000000}"/>
    <cellStyle name="Percent 28" xfId="159" xr:uid="{00000000-0005-0000-0000-0000B9000000}"/>
    <cellStyle name="Percent 29" xfId="171" xr:uid="{00000000-0005-0000-0000-0000BA000000}"/>
    <cellStyle name="Percent 3" xfId="120" xr:uid="{00000000-0005-0000-0000-0000BB000000}"/>
    <cellStyle name="Percent 30" xfId="201" xr:uid="{00000000-0005-0000-0000-0000BC000000}"/>
    <cellStyle name="Percent 31" xfId="172" xr:uid="{00000000-0005-0000-0000-0000BD000000}"/>
    <cellStyle name="Percent 32" xfId="202" xr:uid="{00000000-0005-0000-0000-0000BE000000}"/>
    <cellStyle name="Percent 33" xfId="157" xr:uid="{00000000-0005-0000-0000-0000BF000000}"/>
    <cellStyle name="Percent 34" xfId="204" xr:uid="{00000000-0005-0000-0000-0000C0000000}"/>
    <cellStyle name="Percent 35" xfId="167" xr:uid="{00000000-0005-0000-0000-0000C1000000}"/>
    <cellStyle name="Percent 36" xfId="163" xr:uid="{00000000-0005-0000-0000-0000C2000000}"/>
    <cellStyle name="Percent 37" xfId="214" xr:uid="{00000000-0005-0000-0000-0000C3000000}"/>
    <cellStyle name="Percent 38" xfId="225" xr:uid="{00000000-0005-0000-0000-0000C4000000}"/>
    <cellStyle name="Percent 39" xfId="210" xr:uid="{00000000-0005-0000-0000-0000C5000000}"/>
    <cellStyle name="Percent 4" xfId="115" xr:uid="{00000000-0005-0000-0000-0000C6000000}"/>
    <cellStyle name="Percent 40" xfId="216" xr:uid="{00000000-0005-0000-0000-0000C7000000}"/>
    <cellStyle name="Percent 41" xfId="224" xr:uid="{00000000-0005-0000-0000-0000C8000000}"/>
    <cellStyle name="Percent 42" xfId="226" xr:uid="{00000000-0005-0000-0000-0000C9000000}"/>
    <cellStyle name="Percent 43" xfId="219" xr:uid="{00000000-0005-0000-0000-0000CA000000}"/>
    <cellStyle name="Percent 44" xfId="208" xr:uid="{00000000-0005-0000-0000-0000CB000000}"/>
    <cellStyle name="Percent 45" xfId="236" xr:uid="{00000000-0005-0000-0000-0000CC000000}"/>
    <cellStyle name="Percent 46" xfId="217" xr:uid="{00000000-0005-0000-0000-0000CD000000}"/>
    <cellStyle name="Percent 47" xfId="213" xr:uid="{00000000-0005-0000-0000-0000CE000000}"/>
    <cellStyle name="Percent 48" xfId="215" xr:uid="{00000000-0005-0000-0000-0000CF000000}"/>
    <cellStyle name="Percent 49" xfId="222" xr:uid="{00000000-0005-0000-0000-0000D0000000}"/>
    <cellStyle name="Percent 5" xfId="121" xr:uid="{00000000-0005-0000-0000-0000D1000000}"/>
    <cellStyle name="Percent 50" xfId="237" xr:uid="{00000000-0005-0000-0000-0000D2000000}"/>
    <cellStyle name="Percent 51" xfId="238" xr:uid="{00000000-0005-0000-0000-0000D3000000}"/>
    <cellStyle name="Percent 52" xfId="220" xr:uid="{00000000-0005-0000-0000-0000D4000000}"/>
    <cellStyle name="Percent 53" xfId="212" xr:uid="{00000000-0005-0000-0000-0000D5000000}"/>
    <cellStyle name="Percent 54" xfId="209" xr:uid="{00000000-0005-0000-0000-0000D6000000}"/>
    <cellStyle name="Percent 55" xfId="242" xr:uid="{00000000-0005-0000-0000-0000D7000000}"/>
    <cellStyle name="Percent 6" xfId="117" xr:uid="{00000000-0005-0000-0000-0000D8000000}"/>
    <cellStyle name="Percent 7" xfId="122" xr:uid="{00000000-0005-0000-0000-0000D9000000}"/>
    <cellStyle name="Percent 8" xfId="116" xr:uid="{00000000-0005-0000-0000-0000DA000000}"/>
    <cellStyle name="Percent 9" xfId="123" xr:uid="{00000000-0005-0000-0000-0000DB000000}"/>
    <cellStyle name="PrePop Currency (0)" xfId="79" xr:uid="{00000000-0005-0000-0000-0000DC000000}"/>
    <cellStyle name="PrePop Currency (2)" xfId="80" xr:uid="{00000000-0005-0000-0000-0000DD000000}"/>
    <cellStyle name="PrePop Units (0)" xfId="81" xr:uid="{00000000-0005-0000-0000-0000DE000000}"/>
    <cellStyle name="PrePop Units (1)" xfId="82" xr:uid="{00000000-0005-0000-0000-0000DF000000}"/>
    <cellStyle name="PrePop Units (2)" xfId="83" xr:uid="{00000000-0005-0000-0000-0000E0000000}"/>
    <cellStyle name="PSChar" xfId="84" xr:uid="{00000000-0005-0000-0000-0000E1000000}"/>
    <cellStyle name="PSDate" xfId="85" xr:uid="{00000000-0005-0000-0000-0000E2000000}"/>
    <cellStyle name="PSDec" xfId="86" xr:uid="{00000000-0005-0000-0000-0000E3000000}"/>
    <cellStyle name="PSHeading" xfId="87" xr:uid="{00000000-0005-0000-0000-0000E4000000}"/>
    <cellStyle name="PSInt" xfId="88" xr:uid="{00000000-0005-0000-0000-0000E5000000}"/>
    <cellStyle name="PSSpacer" xfId="89" xr:uid="{00000000-0005-0000-0000-0000E6000000}"/>
    <cellStyle name="regstoresfromspecstores" xfId="90" xr:uid="{00000000-0005-0000-0000-0000E7000000}"/>
    <cellStyle name="RevList" xfId="91" xr:uid="{00000000-0005-0000-0000-0000E8000000}"/>
    <cellStyle name="SHADEDSTORES" xfId="92" xr:uid="{00000000-0005-0000-0000-0000E9000000}"/>
    <cellStyle name="SHADEDSTORES 2" xfId="173" xr:uid="{00000000-0005-0000-0000-0000EA000000}"/>
    <cellStyle name="SHADEDSTORES 2 2" xfId="223" xr:uid="{00000000-0005-0000-0000-0000EB000000}"/>
    <cellStyle name="SHADEDSTORES 2 2 2" xfId="249" xr:uid="{00000000-0005-0000-0000-0000EC000000}"/>
    <cellStyle name="SHADEDSTORES 2 3" xfId="245" xr:uid="{00000000-0005-0000-0000-0000ED000000}"/>
    <cellStyle name="SHADEDSTORES 3" xfId="218" xr:uid="{00000000-0005-0000-0000-0000EE000000}"/>
    <cellStyle name="SHADEDSTORES 3 2" xfId="247" xr:uid="{00000000-0005-0000-0000-0000EF000000}"/>
    <cellStyle name="SHADEDSTORES 4" xfId="243" xr:uid="{00000000-0005-0000-0000-0000F0000000}"/>
    <cellStyle name="Soft Formula 0.00" xfId="93" xr:uid="{00000000-0005-0000-0000-0000F1000000}"/>
    <cellStyle name="specstores" xfId="94" xr:uid="{00000000-0005-0000-0000-0000F2000000}"/>
    <cellStyle name="STANDARD" xfId="95" xr:uid="{00000000-0005-0000-0000-0000F3000000}"/>
    <cellStyle name="Style 1" xfId="96" xr:uid="{00000000-0005-0000-0000-0000F4000000}"/>
    <cellStyle name="Style 1 2" xfId="134" xr:uid="{00000000-0005-0000-0000-0000F5000000}"/>
    <cellStyle name="Style 1 3" xfId="232" xr:uid="{00000000-0005-0000-0000-0000F6000000}"/>
    <cellStyle name="Subtotal" xfId="97" xr:uid="{00000000-0005-0000-0000-0000F7000000}"/>
    <cellStyle name="Table Header" xfId="98" xr:uid="{00000000-0005-0000-0000-0000F8000000}"/>
    <cellStyle name="Text Indent A" xfId="99" xr:uid="{00000000-0005-0000-0000-0000F9000000}"/>
    <cellStyle name="Text Indent B" xfId="100" xr:uid="{00000000-0005-0000-0000-0000FA000000}"/>
    <cellStyle name="Text Indent C" xfId="101" xr:uid="{00000000-0005-0000-0000-0000FB000000}"/>
  </cellStyles>
  <dxfs count="0"/>
  <tableStyles count="0" defaultTableStyle="TableStyleMedium9" defaultPivotStyle="PivotStyleMedium4"/>
  <colors>
    <mruColors>
      <color rgb="FFFAFDD7"/>
      <color rgb="FFF7FCB2"/>
      <color rgb="FFF3FA94"/>
      <color rgb="FFF7FCB4"/>
      <color rgb="FFF9FB93"/>
      <color rgb="FFF6F896"/>
      <color rgb="FFF2FA8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externalLink" Target="externalLinks/externalLink7.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externalLink" Target="externalLinks/externalLink9.xml"/><Relationship Id="rId10" Type="http://schemas.openxmlformats.org/officeDocument/2006/relationships/externalLink" Target="externalLinks/externalLink4.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externalLink" Target="externalLinks/externalLink8.xml"/><Relationship Id="rId22"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mybenefitexpress-my.sharepoint.com/FILE1/shared/Documents%20and%20Settings/charlesl/My%20Documents/PM/SETTLE/ELAINE/8051898.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mybenefitexpress-my.sharepoint.com/FILE1/shared/TAG%20Clients/Nektar/Ben%20Book/2008/Financial/Renewal/Welfare%20&amp;%20PHM%20Mktg%202008%20-%20v2.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mybenefitexpress-my.sharepoint.com/FILE1/shared/TAG%20Clients/Wilson%20Sonsini%20Goodrich%20&amp;%20Rosati/Ben%20Book/2008/Financial/WSGR%20Preliminary%20Renewal%20Report%202008%20v0.4.xls" TargetMode="External"/></Relationships>
</file>

<file path=xl/externalLinks/_rels/externalLink4.xml.rels><?xml version="1.0" encoding="UTF-8" standalone="yes"?>
<Relationships xmlns="http://schemas.openxmlformats.org/package/2006/relationships"><Relationship Id="rId2" Type="http://schemas.microsoft.com/office/2019/04/relationships/externalLinkLongPath" Target="https://mybenefitexpress-my.sharepoint.com/FILE1/shared/TAG%20Clients/Wilson%20Sonsini%20Goodrich%20&amp;%20Rosati/Ben%20Book/2008/Financial/Documents%20and%20Settings/charlesl/My%20Documents/KK/RENEWAL/JOHN/WARBURG/2000/Renew2000-Incentive.xls?078A81BB" TargetMode="External"/><Relationship Id="rId1" Type="http://schemas.openxmlformats.org/officeDocument/2006/relationships/externalLinkPath" Target="file:///\\078A81BB\Renew2000-Incentive.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99%20Renewal%20exh" TargetMode="External"/></Relationships>
</file>

<file path=xl/externalLinks/_rels/externalLink6.xml.rels><?xml version="1.0" encoding="UTF-8" standalone="yes"?>
<Relationships xmlns="http://schemas.openxmlformats.org/package/2006/relationships"><Relationship Id="rId2" Type="http://schemas.microsoft.com/office/2019/04/relationships/externalLinkLongPath" Target="https://mybenefitexpress-my.sharepoint.com/FILE1/shared/Documents%20and%20Settings/kirstenb/Local%20Settings/Temporary%20Internet%20Files/OLK15/Macintosh%20HDUsers/esharpless/Documents/Microsoft%20User%20Data/Saved%20Attachments/Book%20Pricing%20List.xls?6566D159" TargetMode="External"/><Relationship Id="rId1" Type="http://schemas.openxmlformats.org/officeDocument/2006/relationships/externalLinkPath" Target="file:///\\6566D159\Book%20Pricing%20List.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Wind%20River%20Benefit%20Renewal%202007%20v3.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mybenefitexpress-my.sharepoint.com/FILE1/shared/Documents%20and%20Settings/DavidF/Local%20Settings/Temporary%20Internet%20Files/OLK15/Townsend%20and%20Townsend%20and%20Crew,%20L.L.P.%20Case%20File%2012-27-04.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mybenefitexpress-my.sharepoint.com/FILE1/shared/TAG%20Clients/Coblentz/Ben%20Book/2008/Financial/Renewal/CPDB%20Renewal%20Report%202008v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
      <sheetName val="B"/>
      <sheetName val="C"/>
      <sheetName val="D"/>
      <sheetName val="E"/>
      <sheetName val="Total"/>
      <sheetName val="SET RESV"/>
      <sheetName val="Financial statement"/>
      <sheetName val="5500"/>
      <sheetName val="ERISA-Part1"/>
      <sheetName val="ERISA-Part 3 "/>
      <sheetName val="Definitions"/>
      <sheetName val="Module1"/>
      <sheetName val="1st Yr Runout Analysis"/>
      <sheetName val="Fin.l statem'tr aso"/>
      <sheetName val="Fin.l statem'tr aso wo int. fee"/>
      <sheetName val="5500 aso conversion"/>
      <sheetName val="Fin.l statem'tr aso (2)"/>
    </sheetNames>
    <sheetDataSet>
      <sheetData sheetId="0" refreshError="1"/>
      <sheetData sheetId="1" refreshError="1"/>
      <sheetData sheetId="2"/>
      <sheetData sheetId="3"/>
      <sheetData sheetId="4"/>
      <sheetData sheetId="5"/>
      <sheetData sheetId="6" refreshError="1"/>
      <sheetData sheetId="7" refreshError="1"/>
      <sheetData sheetId="8"/>
      <sheetData sheetId="9"/>
      <sheetData sheetId="10"/>
      <sheetData sheetId="11"/>
      <sheetData sheetId="12" refreshError="1"/>
      <sheetData sheetId="13"/>
      <sheetData sheetId="14"/>
      <sheetData sheetId="15"/>
      <sheetData sheetId="16"/>
      <sheetData sheetId="1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RTB"/>
      <sheetName val="LifeLTDOptSum"/>
      <sheetName val="LIFE Fin"/>
      <sheetName val="LIFE Benefits"/>
      <sheetName val="Voluntary Life_Fin"/>
      <sheetName val="Vol Life"/>
      <sheetName val="LTD_STD Fin"/>
      <sheetName val="LTD Benefits"/>
      <sheetName val="STD Benefits"/>
      <sheetName val="Financial"/>
      <sheetName val="execs"/>
      <sheetName val="Cover (3)"/>
      <sheetName val="air ambulance"/>
      <sheetName val=" Cover PHM"/>
      <sheetName val="HealthyRoads"/>
      <sheetName val="Quest Diagnostics"/>
      <sheetName val="Well Call"/>
      <sheetName val="PHM Pricing Comparison"/>
      <sheetName val="Recovered_Sheet1"/>
      <sheetName val="Recovered_Sheet2"/>
      <sheetName val="Recovered_Sheet3"/>
      <sheetName val="Recovered_Sheet4"/>
      <sheetName val="Recovered_Sheet5"/>
      <sheetName val="Recovered_Sheet6"/>
      <sheetName val="Recovered_Sheet7"/>
      <sheetName val="Recovered_Sheet8"/>
      <sheetName val="Recovered_Sheet9"/>
      <sheetName val="Recovered_Sheet10"/>
      <sheetName val="Recovered_Sheet11"/>
      <sheetName val="Recovered_Sheet12"/>
      <sheetName val="Recovered_Sheet13"/>
      <sheetName val="Recovered_Sheet14"/>
      <sheetName val="Recovered_Sheet15"/>
      <sheetName val="Recovered_Sheet16"/>
      <sheetName val="Recovered_Sheet17"/>
      <sheetName val="Recovered_Sheet18"/>
      <sheetName val="Recovered_Sheet19"/>
      <sheetName val="Recovered_Sheet20"/>
      <sheetName val="Recovered_Sheet21"/>
      <sheetName val="Recovered_Sheet22"/>
      <sheetName val="Recovered_Sheet23"/>
      <sheetName val="Recovered_Sheet24"/>
      <sheetName val="Recovered_Sheet25"/>
      <sheetName val="Recovered_Sheet26"/>
      <sheetName val="Recovered_Sheet27"/>
      <sheetName val="Recovered_Sheet28"/>
      <sheetName val="Recovered_Sheet29"/>
      <sheetName val="Recovered_Sheet30"/>
      <sheetName val="Recovered_Sheet3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itiatives"/>
      <sheetName val="Notes"/>
      <sheetName val="_Total"/>
      <sheetName val="_PEPY"/>
      <sheetName val="Exp HC 12_07"/>
      <sheetName val="Ren HC 01_07 _A_"/>
      <sheetName val="CostMgnt"/>
      <sheetName val="Participating"/>
      <sheetName val="Part Sum"/>
      <sheetName val="Prem Bmark"/>
      <sheetName val="2007 Premiums (2)"/>
      <sheetName val="MandChg"/>
      <sheetName val="MandChgv2"/>
      <sheetName val="OptChg"/>
      <sheetName val="Ren HC 01_07 _B1_"/>
      <sheetName val="Ren HC 01_07 _B2_7 Formula_"/>
      <sheetName val="_EECont Med"/>
      <sheetName val="_EECont Dental"/>
      <sheetName val="2007 Contributions"/>
      <sheetName val="HDHP Rate Analysis"/>
      <sheetName val="OutSrc"/>
      <sheetName val="Claims"/>
      <sheetName val="SelfIns"/>
      <sheetName val="RateBuild"/>
      <sheetName val="MARKETING_"/>
      <sheetName val="WelfBen _2_"/>
      <sheetName val="Admin"/>
      <sheetName val="LTD"/>
      <sheetName val="PCP Comparison"/>
      <sheetName val="APPENDIX_"/>
      <sheetName val="Pie Chart"/>
      <sheetName val="Rates"/>
      <sheetName val="DP Rates"/>
      <sheetName val="COBRA _2_"/>
      <sheetName val="Rates Supp"/>
      <sheetName val="NCQA"/>
      <sheetName val="Health Scope _CA_"/>
      <sheetName val="Claims1"/>
      <sheetName val="Enrollment"/>
      <sheetName val="SUPPORTING_"/>
      <sheetName val="Ren HC 01_07"/>
      <sheetName val="Partipating _2_"/>
      <sheetName val="Ren HC 01_07 _C_"/>
      <sheetName val="Audit"/>
      <sheetName val="MedOptSum"/>
      <sheetName val="RateDev"/>
      <sheetName val="RateDev2"/>
      <sheetName val="Data"/>
      <sheetName val="UW _2_"/>
    </sheetNames>
    <sheetDataSet>
      <sheetData sheetId="0"/>
      <sheetData sheetId="1"/>
      <sheetData sheetId="2"/>
      <sheetData sheetId="3"/>
      <sheetData sheetId="4"/>
      <sheetData sheetId="5"/>
      <sheetData sheetId="6"/>
      <sheetData sheetId="7" refreshError="1"/>
      <sheetData sheetId="8"/>
      <sheetData sheetId="9"/>
      <sheetData sheetId="10"/>
      <sheetData sheetId="11" refreshError="1"/>
      <sheetData sheetId="12" refreshError="1"/>
      <sheetData sheetId="13" refreshError="1"/>
      <sheetData sheetId="14"/>
      <sheetData sheetId="15"/>
      <sheetData sheetId="16"/>
      <sheetData sheetId="17"/>
      <sheetData sheetId="18"/>
      <sheetData sheetId="19"/>
      <sheetData sheetId="20"/>
      <sheetData sheetId="21" refreshError="1"/>
      <sheetData sheetId="22" refreshError="1"/>
      <sheetData sheetId="23"/>
      <sheetData sheetId="24" refreshError="1"/>
      <sheetData sheetId="25" refreshError="1"/>
      <sheetData sheetId="26"/>
      <sheetData sheetId="27" refreshError="1"/>
      <sheetData sheetId="28"/>
      <sheetData sheetId="29"/>
      <sheetData sheetId="30" refreshError="1"/>
      <sheetData sheetId="31"/>
      <sheetData sheetId="32"/>
      <sheetData sheetId="33"/>
      <sheetData sheetId="34"/>
      <sheetData sheetId="35"/>
      <sheetData sheetId="36" refreshError="1"/>
      <sheetData sheetId="37" refreshError="1"/>
      <sheetData sheetId="38" refreshError="1"/>
      <sheetData sheetId="39"/>
      <sheetData sheetId="40" refreshError="1"/>
      <sheetData sheetId="41"/>
      <sheetData sheetId="42"/>
      <sheetData sheetId="43"/>
      <sheetData sheetId="44" refreshError="1"/>
      <sheetData sheetId="45" refreshError="1"/>
      <sheetData sheetId="46"/>
      <sheetData sheetId="47" refreshError="1"/>
      <sheetData sheetId="48"/>
      <sheetData sheetId="49"/>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N_H_BM"/>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Contents"/>
      <sheetName val="GWL Renewal Analysis"/>
      <sheetName val="GWL Renewal Anal. Dental"/>
      <sheetName val="Current Claim Detail"/>
      <sheetName val="Current Claim Detail dental"/>
      <sheetName val="Current Yr's Large Claims"/>
      <sheetName val="rates"/>
      <sheetName val="Term rates"/>
      <sheetName val="99 Reserves"/>
      <sheetName val="99 Terminal"/>
    </sheetNames>
    <sheetDataSet>
      <sheetData sheetId="0"/>
      <sheetData sheetId="1"/>
      <sheetData sheetId="2" refreshError="1"/>
      <sheetData sheetId="3"/>
      <sheetData sheetId="4"/>
      <sheetData sheetId="5"/>
      <sheetData sheetId="6"/>
      <sheetData sheetId="7"/>
      <sheetData sheetId="8"/>
      <sheetData sheetId="9"/>
      <sheetData sheetId="1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cing"/>
      <sheetName val="Standard"/>
      <sheetName val="Price sheet"/>
    </sheetNames>
    <sheetDataSet>
      <sheetData sheetId="0"/>
      <sheetData sheetId="1"/>
      <sheetData sheetId="2"/>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Decision List"/>
      <sheetName val="ChngTrcking"/>
      <sheetName val="Notes"/>
      <sheetName val="$Total"/>
      <sheetName val="$PEPM"/>
      <sheetName val="CostMgnt"/>
      <sheetName val="UW BC-only_BC Enrollment"/>
      <sheetName val="UW BC-CIGNA_BC Enrollment (2)"/>
      <sheetName val="CIGNA vs Blue Cross Ren"/>
      <sheetName val="MandChg"/>
      <sheetName val="OptChg"/>
      <sheetName val="EECont Med"/>
      <sheetName val="EECont Dental"/>
      <sheetName val="UW BC-only_BISNet Enrollment"/>
      <sheetName val="UW BC-CIGNA_BC Enrollment"/>
      <sheetName val="UW BC-CIGNA_BISNet Enrollment"/>
      <sheetName val="Claims_BISNet Enrollment"/>
      <sheetName val="SelfIns"/>
      <sheetName val="WelfBen"/>
      <sheetName val="STD"/>
      <sheetName val="STD-VDI Claims"/>
      <sheetName val="VDI Red Analysis ALL"/>
      <sheetName val="VDI Red Analysis - Systems"/>
      <sheetName val="VDI Red Analysis - Sales"/>
      <sheetName val="Admin"/>
      <sheetName val="PHM"/>
      <sheetName val="APPENDIX&gt;"/>
      <sheetName val="Benefits Benchmarking"/>
      <sheetName val="Premium Benchmarking"/>
      <sheetName val="Contribution Benchmarking"/>
      <sheetName val="VDI Totals"/>
      <sheetName val="Rates"/>
      <sheetName val="Rates Supp"/>
      <sheetName val="Exp HC 12-06"/>
      <sheetName val="Ren HC 1-07 A"/>
      <sheetName val="Ren HC 1-07 B"/>
      <sheetName val="Enrollment"/>
      <sheetName val="Enrollment Audit"/>
      <sheetName val="Claims_Blue Cross Enrollment"/>
      <sheetName val="SUPPORTING&gt;"/>
      <sheetName val="Audit"/>
      <sheetName val="Data"/>
      <sheetName val="RateDev"/>
      <sheetName val="VP systems"/>
      <sheetName val="DIS + PFL systems"/>
      <sheetName val="VP Sales"/>
      <sheetName val="DIS + PFL Sales"/>
      <sheetName val="WHLSL Pricing Model"/>
      <sheetName val="pricing table"/>
      <sheetName val="DIS _ PFL systems"/>
      <sheetName val="DIS _ PFL Sal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se Illustration Setup"/>
      <sheetName val="Case Data"/>
      <sheetName val="Plan Data"/>
      <sheetName val="Working Copy"/>
      <sheetName val="Participant"/>
      <sheetName val="Prior Search"/>
      <sheetName val="Participants Calculated"/>
      <sheetName val="Calculation"/>
      <sheetName val="Discovery Raw"/>
      <sheetName val="Return File Discovery"/>
      <sheetName val="Booklets"/>
      <sheetName val="Business Rules"/>
      <sheetName val="LookupTable"/>
      <sheetName val="Original Copy"/>
      <sheetName val="2002IP_Limits_XLS"/>
      <sheetName val="1998IP_Limits_XLS"/>
      <sheetName val="FormulaChanges"/>
      <sheetName val="Company Data"/>
      <sheetName val="co1expor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itiatives"/>
      <sheetName val="Notes"/>
      <sheetName val="Total"/>
      <sheetName val="PEPY"/>
      <sheetName val="CostMgnt"/>
      <sheetName val="UW"/>
      <sheetName val="MandChg"/>
      <sheetName val="OptChg"/>
      <sheetName val="EECont Med"/>
      <sheetName val="EECont Med (2)"/>
      <sheetName val="EECont Dental"/>
      <sheetName val="SelfIns"/>
      <sheetName val="Admin"/>
      <sheetName val="OutSrc"/>
      <sheetName val="WelfBen"/>
      <sheetName val="RateBuild"/>
      <sheetName val="MARKETING"/>
      <sheetName val="RTB"/>
      <sheetName val="Mktg Notes"/>
      <sheetName val="MedOptSum "/>
      <sheetName val="MedOptSum2"/>
      <sheetName val="PCP Comparison"/>
      <sheetName val="PPO Ben Opt"/>
      <sheetName val="HMO Ben Opt"/>
      <sheetName val="HDHP Ben Opt"/>
      <sheetName val="DenOptSum"/>
      <sheetName val="Dental Opt"/>
      <sheetName val="SIFeas"/>
      <sheetName val="Den100% ExpCalc"/>
      <sheetName val="Principal Dental"/>
      <sheetName val="LifeDisOptSum"/>
      <sheetName val="LifeDisFin"/>
      <sheetName val="VolLifeFin"/>
      <sheetName val="Rates Supp"/>
      <sheetName val="Basic LifeOpt"/>
      <sheetName val="LTDOpt"/>
      <sheetName val="STDOpt"/>
      <sheetName val="APPENDIX"/>
      <sheetName val="Rates"/>
      <sheetName val="Benefit HMO"/>
      <sheetName val="Commission"/>
      <sheetName val="Benefit PPO"/>
      <sheetName val="Benefit HDHP"/>
      <sheetName val="NCQA"/>
      <sheetName val="Health Scope CA"/>
      <sheetName val="Financial"/>
      <sheetName val="Prem Bmark"/>
      <sheetName val="2006 Premiums"/>
      <sheetName val="Enrollment"/>
      <sheetName val="SUPPORTING"/>
      <sheetName val="Enrollment (2)"/>
      <sheetName val="Ren HC 01 08 (C)"/>
      <sheetName val="Ren HC 01 08 (D)"/>
      <sheetName val="Exp HC 12 07"/>
      <sheetName val="Ren HC 01 08"/>
      <sheetName val="Ren HC BC"/>
      <sheetName val="Ren HC CIGNA"/>
      <sheetName val="Ren HC UHC"/>
      <sheetName val="Ren HC BC 2-opt"/>
      <sheetName val="Ren HC CIGNA 2-Plan C"/>
      <sheetName val="Ren HC CIGNA 2-Plan D "/>
      <sheetName val="Ren HC UHC 2-opt"/>
      <sheetName val="Benefit POS"/>
      <sheetName val="2007 Totals All"/>
      <sheetName val="2007 Totals Undr 100"/>
      <sheetName val="2007 Totals 100-499"/>
      <sheetName val="2007 Totals 500-999"/>
      <sheetName val="2007 Totals 1000"/>
      <sheetName val="Audit"/>
      <sheetName val="Data"/>
      <sheetName val="RateDev"/>
    </sheetNames>
    <definedNames>
      <definedName name="Prt_Worksht_1" refersTo="#REF!" sheetId="32"/>
      <definedName name="Prt_Worksht_1_1" refersTo="#REF!" sheetId="32"/>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707DE0-38C1-428C-ADDE-4E9C6577D03B}">
  <sheetPr>
    <pageSetUpPr fitToPage="1"/>
  </sheetPr>
  <dimension ref="A1:E18"/>
  <sheetViews>
    <sheetView tabSelected="1" view="pageLayout" zoomScaleNormal="100" workbookViewId="0">
      <selection activeCell="F4" sqref="F4"/>
    </sheetView>
  </sheetViews>
  <sheetFormatPr defaultColWidth="51.26953125" defaultRowHeight="12.5"/>
  <cols>
    <col min="1" max="1" width="9.26953125" customWidth="1"/>
    <col min="2" max="2" width="48.453125" customWidth="1"/>
    <col min="3" max="3" width="19" customWidth="1"/>
    <col min="4" max="4" width="28.7265625" style="2" customWidth="1"/>
    <col min="5" max="5" width="41.7265625" customWidth="1"/>
    <col min="6" max="6" width="15.453125" customWidth="1"/>
    <col min="7" max="7" width="30.7265625" customWidth="1"/>
    <col min="8" max="8" width="44.1796875" customWidth="1"/>
    <col min="9" max="9" width="15.453125" customWidth="1"/>
    <col min="10" max="12" width="14.7265625" customWidth="1"/>
  </cols>
  <sheetData>
    <row r="1" spans="1:5" ht="18">
      <c r="B1" s="26" t="s">
        <v>0</v>
      </c>
    </row>
    <row r="2" spans="1:5" ht="13" thickBot="1"/>
    <row r="3" spans="1:5" ht="49.5" customHeight="1">
      <c r="A3" s="191" t="s">
        <v>1</v>
      </c>
      <c r="B3" s="194" t="s">
        <v>2</v>
      </c>
      <c r="C3" s="195"/>
      <c r="D3" s="195"/>
      <c r="E3" s="23"/>
    </row>
    <row r="4" spans="1:5" ht="33" customHeight="1" thickBot="1">
      <c r="A4" s="192"/>
      <c r="B4" s="173" t="s">
        <v>3</v>
      </c>
      <c r="C4" s="118"/>
      <c r="D4" s="119"/>
      <c r="E4" s="120"/>
    </row>
    <row r="5" spans="1:5" ht="13" thickBot="1"/>
    <row r="6" spans="1:5" ht="15.5">
      <c r="A6" s="191" t="s">
        <v>4</v>
      </c>
      <c r="B6" s="28" t="s">
        <v>5</v>
      </c>
      <c r="C6" s="121"/>
      <c r="D6" s="39"/>
      <c r="E6" s="23"/>
    </row>
    <row r="7" spans="1:5">
      <c r="A7" s="193"/>
      <c r="B7" s="34"/>
      <c r="E7" s="36"/>
    </row>
    <row r="8" spans="1:5" ht="39" customHeight="1" thickBot="1">
      <c r="A8" s="193"/>
      <c r="B8" s="197" t="s">
        <v>6</v>
      </c>
      <c r="C8" s="198"/>
      <c r="D8" s="198"/>
      <c r="E8" s="199"/>
    </row>
    <row r="9" spans="1:5" ht="39.5" thickBot="1">
      <c r="A9" s="193"/>
      <c r="B9" s="104" t="s">
        <v>7</v>
      </c>
      <c r="C9" s="105" t="s">
        <v>8</v>
      </c>
      <c r="D9" s="105" t="s">
        <v>9</v>
      </c>
      <c r="E9" s="108" t="s">
        <v>10</v>
      </c>
    </row>
    <row r="10" spans="1:5" ht="58.5" customHeight="1">
      <c r="A10" s="193"/>
      <c r="B10" s="101" t="s">
        <v>11</v>
      </c>
      <c r="C10" s="102" t="s">
        <v>12</v>
      </c>
      <c r="D10" s="103" t="s">
        <v>13</v>
      </c>
      <c r="E10" s="107" t="s">
        <v>14</v>
      </c>
    </row>
    <row r="11" spans="1:5" ht="58.5" customHeight="1">
      <c r="A11" s="193"/>
      <c r="B11" s="101" t="s">
        <v>15</v>
      </c>
      <c r="C11" s="102" t="s">
        <v>16</v>
      </c>
      <c r="D11" s="149" t="s">
        <v>17</v>
      </c>
      <c r="E11" s="107" t="s">
        <v>18</v>
      </c>
    </row>
    <row r="12" spans="1:5" ht="50.25" customHeight="1">
      <c r="A12" s="193"/>
      <c r="B12" s="97" t="s">
        <v>19</v>
      </c>
      <c r="C12" s="90" t="s">
        <v>12</v>
      </c>
      <c r="D12" s="99" t="s">
        <v>13</v>
      </c>
      <c r="E12" s="106" t="s">
        <v>20</v>
      </c>
    </row>
    <row r="13" spans="1:5" ht="13">
      <c r="A13" s="193"/>
      <c r="B13" s="97" t="s">
        <v>21</v>
      </c>
      <c r="C13" s="90" t="s">
        <v>16</v>
      </c>
      <c r="D13" s="100" t="s">
        <v>17</v>
      </c>
      <c r="E13" s="98" t="s">
        <v>22</v>
      </c>
    </row>
    <row r="14" spans="1:5" ht="37.5">
      <c r="A14" s="193"/>
      <c r="B14" s="97" t="s">
        <v>23</v>
      </c>
      <c r="C14" s="90" t="s">
        <v>16</v>
      </c>
      <c r="D14" s="100" t="s">
        <v>17</v>
      </c>
      <c r="E14" s="98" t="s">
        <v>24</v>
      </c>
    </row>
    <row r="16" spans="1:5" ht="33" customHeight="1">
      <c r="B16" s="196" t="s">
        <v>25</v>
      </c>
      <c r="C16" s="196"/>
      <c r="D16" s="196"/>
      <c r="E16" s="196"/>
    </row>
    <row r="18" spans="2:2" ht="18">
      <c r="B18" s="26" t="s">
        <v>26</v>
      </c>
    </row>
  </sheetData>
  <mergeCells count="5">
    <mergeCell ref="A3:A4"/>
    <mergeCell ref="A6:A14"/>
    <mergeCell ref="B3:D3"/>
    <mergeCell ref="B16:E16"/>
    <mergeCell ref="B8:E8"/>
  </mergeCells>
  <pageMargins left="0.7" right="0.7" top="0.75" bottom="0.75" header="0.3" footer="0.3"/>
  <pageSetup scale="84" orientation="landscape" r:id="rId1"/>
  <headerFooter>
    <oddHeader>&amp;C&amp;"Arial,Bold"&amp;14EXHIBIT B,  Attachment 1 - Cost Worksheet&amp;"Arial,Regular"&amp;10
&amp;"Arial,Bold"&amp;12RFP 2025-09</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40"/>
  <sheetViews>
    <sheetView view="pageLayout" zoomScaleNormal="110" workbookViewId="0">
      <selection activeCell="A3" sqref="A3:C3"/>
    </sheetView>
  </sheetViews>
  <sheetFormatPr defaultColWidth="51.26953125" defaultRowHeight="12.5"/>
  <cols>
    <col min="1" max="1" width="45.7265625" customWidth="1"/>
    <col min="2" max="2" width="37.26953125" customWidth="1"/>
    <col min="3" max="3" width="34.26953125" style="2" customWidth="1"/>
    <col min="4" max="4" width="15.453125" customWidth="1"/>
    <col min="5" max="7" width="14.7265625" customWidth="1"/>
  </cols>
  <sheetData>
    <row r="1" spans="1:3" ht="18">
      <c r="A1" s="26" t="s">
        <v>11</v>
      </c>
    </row>
    <row r="2" spans="1:3" ht="7.5" customHeight="1" thickBot="1">
      <c r="A2" s="26"/>
    </row>
    <row r="3" spans="1:3" ht="83.25" customHeight="1" thickBot="1">
      <c r="A3" s="200" t="s">
        <v>27</v>
      </c>
      <c r="B3" s="201"/>
      <c r="C3" s="202"/>
    </row>
    <row r="4" spans="1:3" ht="18.5" thickBot="1">
      <c r="A4" s="26"/>
    </row>
    <row r="5" spans="1:3" ht="20.5" thickBot="1">
      <c r="A5" s="117" t="s">
        <v>28</v>
      </c>
      <c r="B5" s="203" t="str">
        <f>IF('READ FIRST!'!C4="","",'READ FIRST!'!C4)</f>
        <v/>
      </c>
      <c r="C5" s="204"/>
    </row>
    <row r="6" spans="1:3" ht="18.5" thickBot="1">
      <c r="A6" s="26"/>
    </row>
    <row r="7" spans="1:3" ht="49.5" customHeight="1">
      <c r="A7" s="1"/>
      <c r="B7" s="11" t="s">
        <v>29</v>
      </c>
    </row>
    <row r="8" spans="1:3" ht="13">
      <c r="A8" s="87" t="s">
        <v>30</v>
      </c>
      <c r="B8" s="12" t="s">
        <v>31</v>
      </c>
      <c r="C8" s="10" t="s">
        <v>32</v>
      </c>
    </row>
    <row r="9" spans="1:3">
      <c r="A9" s="88" t="s">
        <v>33</v>
      </c>
      <c r="B9" s="13" t="s">
        <v>34</v>
      </c>
      <c r="C9" s="113" t="s">
        <v>35</v>
      </c>
    </row>
    <row r="10" spans="1:3">
      <c r="A10" s="89" t="s">
        <v>36</v>
      </c>
      <c r="B10" s="13">
        <v>46419</v>
      </c>
      <c r="C10" s="113" t="s">
        <v>35</v>
      </c>
    </row>
    <row r="11" spans="1:3">
      <c r="A11" s="89" t="s">
        <v>37</v>
      </c>
      <c r="B11" s="13">
        <v>47299</v>
      </c>
      <c r="C11" s="113" t="s">
        <v>35</v>
      </c>
    </row>
    <row r="12" spans="1:3" ht="13">
      <c r="A12" s="92"/>
      <c r="B12" s="114"/>
      <c r="C12" s="4"/>
    </row>
    <row r="13" spans="1:3" ht="13">
      <c r="A13" s="87" t="s">
        <v>38</v>
      </c>
      <c r="B13" s="12" t="s">
        <v>31</v>
      </c>
      <c r="C13" s="115" t="s">
        <v>32</v>
      </c>
    </row>
    <row r="14" spans="1:3">
      <c r="A14" s="88" t="s">
        <v>39</v>
      </c>
      <c r="B14" s="132">
        <v>77000</v>
      </c>
      <c r="C14" s="112" t="s">
        <v>40</v>
      </c>
    </row>
    <row r="15" spans="1:3">
      <c r="A15" s="89" t="s">
        <v>41</v>
      </c>
      <c r="B15" s="132">
        <v>9400</v>
      </c>
      <c r="C15" s="112"/>
    </row>
    <row r="16" spans="1:3">
      <c r="A16" s="89" t="s">
        <v>42</v>
      </c>
      <c r="B16" s="132">
        <v>9</v>
      </c>
      <c r="C16" s="112"/>
    </row>
    <row r="17" spans="1:3">
      <c r="A17" s="89" t="s">
        <v>43</v>
      </c>
      <c r="B17" s="132">
        <v>4</v>
      </c>
      <c r="C17" s="112"/>
    </row>
    <row r="18" spans="1:3">
      <c r="A18" s="89" t="s">
        <v>44</v>
      </c>
      <c r="B18" s="132">
        <v>7</v>
      </c>
      <c r="C18" s="112"/>
    </row>
    <row r="19" spans="1:3">
      <c r="A19" s="89" t="s">
        <v>45</v>
      </c>
      <c r="B19" s="132">
        <v>1600</v>
      </c>
      <c r="C19" s="112"/>
    </row>
    <row r="20" spans="1:3">
      <c r="A20" s="89" t="s">
        <v>46</v>
      </c>
      <c r="B20" s="132">
        <v>6700</v>
      </c>
      <c r="C20" s="112"/>
    </row>
    <row r="21" spans="1:3">
      <c r="A21" s="89" t="s">
        <v>47</v>
      </c>
      <c r="B21" s="132">
        <v>115</v>
      </c>
      <c r="C21" s="112"/>
    </row>
    <row r="22" spans="1:3">
      <c r="A22" s="88" t="s">
        <v>48</v>
      </c>
      <c r="B22" s="132">
        <v>173</v>
      </c>
      <c r="C22" s="112"/>
    </row>
    <row r="23" spans="1:3">
      <c r="A23" s="88"/>
      <c r="B23" s="14"/>
      <c r="C23" s="112"/>
    </row>
    <row r="24" spans="1:3" ht="25">
      <c r="A24" s="141" t="s">
        <v>49</v>
      </c>
      <c r="B24" s="14"/>
      <c r="C24" s="112"/>
    </row>
    <row r="25" spans="1:3">
      <c r="A25" s="109" t="s">
        <v>50</v>
      </c>
      <c r="B25" s="140">
        <v>13900</v>
      </c>
      <c r="C25" s="112"/>
    </row>
    <row r="26" spans="1:3">
      <c r="A26" s="109" t="s">
        <v>51</v>
      </c>
      <c r="B26" s="140">
        <v>5700</v>
      </c>
      <c r="C26" s="112"/>
    </row>
    <row r="27" spans="1:3">
      <c r="A27" s="109" t="s">
        <v>52</v>
      </c>
      <c r="B27" s="140">
        <v>540</v>
      </c>
      <c r="C27" s="112"/>
    </row>
    <row r="28" spans="1:3">
      <c r="A28" s="110" t="s">
        <v>53</v>
      </c>
      <c r="B28" s="140">
        <v>16600</v>
      </c>
      <c r="C28" s="112"/>
    </row>
    <row r="29" spans="1:3">
      <c r="A29" s="131"/>
      <c r="B29" s="111"/>
      <c r="C29" s="112"/>
    </row>
    <row r="32" spans="1:3" ht="13">
      <c r="A32" s="87" t="s">
        <v>54</v>
      </c>
      <c r="B32" s="12" t="s">
        <v>31</v>
      </c>
      <c r="C32" s="115" t="s">
        <v>55</v>
      </c>
    </row>
    <row r="33" spans="1:3" ht="25" customHeight="1">
      <c r="A33" s="88" t="s">
        <v>56</v>
      </c>
      <c r="B33" s="14">
        <v>78000</v>
      </c>
      <c r="C33" s="112" t="s">
        <v>57</v>
      </c>
    </row>
    <row r="34" spans="1:3" ht="25">
      <c r="A34" s="88" t="s">
        <v>58</v>
      </c>
      <c r="B34" s="14">
        <v>82000</v>
      </c>
      <c r="C34" s="112" t="s">
        <v>59</v>
      </c>
    </row>
    <row r="35" spans="1:3" ht="25">
      <c r="A35" s="88" t="s">
        <v>60</v>
      </c>
      <c r="B35" s="14">
        <v>86000</v>
      </c>
      <c r="C35" s="112" t="s">
        <v>61</v>
      </c>
    </row>
    <row r="38" spans="1:3">
      <c r="A38" s="133"/>
    </row>
    <row r="39" spans="1:3">
      <c r="A39" s="133"/>
    </row>
    <row r="40" spans="1:3">
      <c r="A40" s="133"/>
    </row>
  </sheetData>
  <mergeCells count="2">
    <mergeCell ref="A3:C3"/>
    <mergeCell ref="B5:C5"/>
  </mergeCells>
  <phoneticPr fontId="31" type="noConversion"/>
  <pageMargins left="0.7" right="0.7" top="0.75" bottom="0.75" header="0.3" footer="0.3"/>
  <pageSetup scale="78" orientation="portrait" r:id="rId1"/>
  <headerFooter>
    <oddHeader>&amp;C&amp;"Arial,Bold"&amp;14EXHIBIT B,  Attachment 1 - Cost Worksheet&amp;"Arial,Regular"&amp;10
&amp;"Arial,Bold"&amp;12RFP 2025-09</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B58C40-80F5-427B-8343-08CD43FE69B5}">
  <dimension ref="A1:E23"/>
  <sheetViews>
    <sheetView view="pageLayout" zoomScaleNormal="100" workbookViewId="0">
      <selection activeCell="D10" sqref="D10"/>
    </sheetView>
  </sheetViews>
  <sheetFormatPr defaultRowHeight="12.5"/>
  <cols>
    <col min="1" max="1" width="22.54296875" customWidth="1"/>
    <col min="2" max="2" width="18.81640625" customWidth="1"/>
    <col min="3" max="3" width="19.1796875" customWidth="1"/>
    <col min="4" max="4" width="19" bestFit="1" customWidth="1"/>
  </cols>
  <sheetData>
    <row r="1" spans="1:5" ht="13">
      <c r="A1" s="137" t="s">
        <v>15</v>
      </c>
    </row>
    <row r="2" spans="1:5" ht="82" customHeight="1">
      <c r="A2" s="205" t="s">
        <v>62</v>
      </c>
      <c r="B2" s="206"/>
      <c r="C2" s="206"/>
      <c r="D2" s="206"/>
      <c r="E2" s="206"/>
    </row>
    <row r="5" spans="1:5">
      <c r="A5" s="90" t="s">
        <v>63</v>
      </c>
      <c r="B5" s="90" t="s">
        <v>64</v>
      </c>
      <c r="C5" s="90" t="s">
        <v>65</v>
      </c>
      <c r="D5" s="90" t="s">
        <v>66</v>
      </c>
    </row>
    <row r="6" spans="1:5">
      <c r="A6" s="136" t="s">
        <v>67</v>
      </c>
      <c r="B6" s="138">
        <v>0</v>
      </c>
      <c r="C6" s="138">
        <v>75000</v>
      </c>
      <c r="D6" s="162">
        <v>0</v>
      </c>
    </row>
    <row r="7" spans="1:5">
      <c r="A7" s="136" t="s">
        <v>68</v>
      </c>
      <c r="B7" s="138">
        <v>75001</v>
      </c>
      <c r="C7" s="138">
        <v>80000</v>
      </c>
      <c r="D7" s="162">
        <v>0</v>
      </c>
    </row>
    <row r="8" spans="1:5">
      <c r="A8" s="136" t="s">
        <v>69</v>
      </c>
      <c r="B8" s="138">
        <v>80001</v>
      </c>
      <c r="C8" s="138">
        <v>85000</v>
      </c>
      <c r="D8" s="162">
        <v>0</v>
      </c>
    </row>
    <row r="9" spans="1:5">
      <c r="A9" s="136" t="s">
        <v>70</v>
      </c>
      <c r="B9" s="138">
        <v>85001</v>
      </c>
      <c r="C9" s="138">
        <v>90000</v>
      </c>
      <c r="D9" s="162">
        <v>0</v>
      </c>
    </row>
    <row r="10" spans="1:5">
      <c r="A10" s="136" t="s">
        <v>71</v>
      </c>
      <c r="B10" s="138">
        <v>90001</v>
      </c>
      <c r="C10" s="139"/>
      <c r="D10" s="161">
        <v>0</v>
      </c>
    </row>
    <row r="13" spans="1:5">
      <c r="A13" t="s">
        <v>72</v>
      </c>
    </row>
    <row r="14" spans="1:5">
      <c r="A14" t="s">
        <v>73</v>
      </c>
    </row>
    <row r="15" spans="1:5">
      <c r="A15" t="s">
        <v>74</v>
      </c>
    </row>
    <row r="16" spans="1:5">
      <c r="A16" t="s">
        <v>75</v>
      </c>
    </row>
    <row r="17" spans="1:1">
      <c r="A17" t="s">
        <v>76</v>
      </c>
    </row>
    <row r="20" spans="1:1">
      <c r="A20" t="s">
        <v>77</v>
      </c>
    </row>
    <row r="23" spans="1:1" ht="10" customHeight="1"/>
  </sheetData>
  <mergeCells count="1">
    <mergeCell ref="A2:E2"/>
  </mergeCells>
  <phoneticPr fontId="4" type="noConversion"/>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20"/>
  <sheetViews>
    <sheetView view="pageLayout" zoomScaleNormal="100" workbookViewId="0">
      <selection activeCell="A15" sqref="A15"/>
    </sheetView>
  </sheetViews>
  <sheetFormatPr defaultColWidth="9.1796875" defaultRowHeight="12.5"/>
  <cols>
    <col min="1" max="1" width="75.81640625" customWidth="1"/>
    <col min="2" max="2" width="12.453125" customWidth="1"/>
    <col min="3" max="3" width="11.1796875" customWidth="1"/>
    <col min="4" max="6" width="21.81640625" customWidth="1"/>
  </cols>
  <sheetData>
    <row r="1" spans="1:6" ht="23.5" thickBot="1">
      <c r="A1" s="86" t="s">
        <v>78</v>
      </c>
      <c r="B1" s="7"/>
      <c r="C1" s="7"/>
      <c r="D1" s="25"/>
    </row>
    <row r="2" spans="1:6" ht="36.75" customHeight="1" thickBot="1">
      <c r="A2" s="207" t="s">
        <v>79</v>
      </c>
      <c r="B2" s="208"/>
      <c r="C2" s="208"/>
      <c r="D2" s="208"/>
      <c r="E2" s="208"/>
      <c r="F2" s="209"/>
    </row>
    <row r="3" spans="1:6" ht="13.5" thickBot="1">
      <c r="A3" s="8"/>
      <c r="B3" s="8"/>
      <c r="C3" s="8"/>
    </row>
    <row r="4" spans="1:6" ht="20.5" thickBot="1">
      <c r="A4" s="116" t="str">
        <f>IF('READ FIRST!'!C4="","",'READ FIRST!'!C4)</f>
        <v/>
      </c>
      <c r="B4" s="8"/>
      <c r="C4" s="8"/>
    </row>
    <row r="5" spans="1:6" ht="13.5" thickBot="1">
      <c r="B5" s="1"/>
      <c r="C5" s="1"/>
    </row>
    <row r="6" spans="1:6" ht="13.5" thickBot="1">
      <c r="A6" s="49"/>
      <c r="B6" s="50"/>
      <c r="C6" s="50"/>
      <c r="D6" s="77" t="s">
        <v>80</v>
      </c>
      <c r="E6" s="77" t="s">
        <v>81</v>
      </c>
      <c r="F6" s="51" t="s">
        <v>82</v>
      </c>
    </row>
    <row r="7" spans="1:6" ht="13">
      <c r="A7" s="63" t="s">
        <v>83</v>
      </c>
      <c r="B7" s="64"/>
      <c r="C7" s="69"/>
      <c r="D7" s="71">
        <f>'Ongoing Fees'!E17</f>
        <v>0</v>
      </c>
      <c r="E7" s="75">
        <f>'Ongoing Fees'!F17</f>
        <v>0</v>
      </c>
      <c r="F7" s="73">
        <f>'Ongoing Fees'!G17</f>
        <v>0</v>
      </c>
    </row>
    <row r="8" spans="1:6" ht="13.5" thickBot="1">
      <c r="A8" s="65" t="s">
        <v>84</v>
      </c>
      <c r="B8" s="62"/>
      <c r="C8" s="70"/>
      <c r="D8" s="72">
        <f>IF('Implementation Fees'!D11='Implementation Fees'!D23, 'Implementation Fees'!D11,"St. 1 &amp; 2 Value Mismatch")</f>
        <v>0</v>
      </c>
      <c r="E8" s="76" t="s">
        <v>85</v>
      </c>
      <c r="F8" s="74" t="s">
        <v>85</v>
      </c>
    </row>
    <row r="9" spans="1:6" ht="13.5" thickBot="1">
      <c r="A9" s="66" t="s">
        <v>86</v>
      </c>
      <c r="B9" s="67"/>
      <c r="C9" s="68"/>
      <c r="D9" s="54">
        <f>SUM(D7:D8)</f>
        <v>0</v>
      </c>
      <c r="E9" s="55">
        <f>SUM(E7:E8)</f>
        <v>0</v>
      </c>
      <c r="F9" s="56">
        <f>SUM(F7:F8)</f>
        <v>0</v>
      </c>
    </row>
    <row r="10" spans="1:6" ht="13">
      <c r="A10" s="52"/>
      <c r="B10" s="53"/>
      <c r="C10" s="53"/>
      <c r="D10" s="57"/>
      <c r="E10" s="57"/>
      <c r="F10" s="58"/>
    </row>
    <row r="11" spans="1:6" ht="13.5" thickBot="1">
      <c r="A11" s="59"/>
      <c r="B11" s="60"/>
      <c r="C11" s="60"/>
      <c r="D11" s="57"/>
      <c r="E11" s="57"/>
      <c r="F11" s="58"/>
    </row>
    <row r="12" spans="1:6" ht="13.5" thickBot="1">
      <c r="A12" s="174" t="s">
        <v>87</v>
      </c>
      <c r="B12" s="175"/>
      <c r="C12" s="175"/>
      <c r="D12" s="61">
        <f>SUM(D9:F9)</f>
        <v>0</v>
      </c>
      <c r="E12" s="176"/>
      <c r="F12" s="177"/>
    </row>
    <row r="13" spans="1:6" ht="13.5" thickBot="1">
      <c r="A13" s="8"/>
      <c r="B13" s="8"/>
      <c r="C13" s="8"/>
    </row>
    <row r="14" spans="1:6" ht="13">
      <c r="A14" s="78" t="s">
        <v>23</v>
      </c>
      <c r="B14" s="79"/>
      <c r="C14" s="79"/>
      <c r="D14" s="80"/>
      <c r="E14" s="80"/>
      <c r="F14" s="81"/>
    </row>
    <row r="15" spans="1:6">
      <c r="A15" s="82" t="s">
        <v>88</v>
      </c>
      <c r="B15" s="144"/>
      <c r="C15" s="145"/>
      <c r="D15" s="146">
        <v>400000</v>
      </c>
      <c r="E15" s="146">
        <v>800000</v>
      </c>
      <c r="F15" s="83">
        <v>800000</v>
      </c>
    </row>
    <row r="16" spans="1:6" ht="13">
      <c r="A16" s="84"/>
      <c r="B16" s="147"/>
      <c r="C16" s="147"/>
      <c r="D16" s="148"/>
      <c r="E16" s="148"/>
      <c r="F16" s="85"/>
    </row>
    <row r="17" spans="1:6" ht="13">
      <c r="A17" s="84"/>
      <c r="B17" s="147"/>
      <c r="C17" s="147"/>
      <c r="D17" s="148"/>
      <c r="E17" s="148"/>
      <c r="F17" s="85"/>
    </row>
    <row r="18" spans="1:6" ht="13" thickBot="1">
      <c r="A18" s="178"/>
      <c r="B18" s="179"/>
      <c r="C18" s="179"/>
      <c r="D18" s="179"/>
      <c r="E18" s="179"/>
      <c r="F18" s="180"/>
    </row>
    <row r="19" spans="1:6" ht="13.5" thickBot="1">
      <c r="B19" s="8"/>
      <c r="C19" s="8"/>
    </row>
    <row r="20" spans="1:6" ht="13.5" thickBot="1">
      <c r="A20" s="93" t="s">
        <v>89</v>
      </c>
      <c r="B20" s="94"/>
      <c r="C20" s="94"/>
      <c r="D20" s="95">
        <f>D12+SUM(D15:F15)</f>
        <v>2000000</v>
      </c>
    </row>
  </sheetData>
  <mergeCells count="1">
    <mergeCell ref="A2:F2"/>
  </mergeCells>
  <phoneticPr fontId="31" type="noConversion"/>
  <printOptions horizontalCentered="1"/>
  <pageMargins left="0.7" right="0.7" top="0.75" bottom="0.75" header="0.3" footer="0.3"/>
  <pageSetup scale="75" orientation="landscape" r:id="rId1"/>
  <headerFooter>
    <oddHeader>&amp;C&amp;"Arial,Bold"&amp;14EXHIBIT B,  Attachment 1 - Cost Worksheet&amp;"Arial,Regular"&amp;10
&amp;"Arial,Bold"&amp;12RFP 2025-09</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E30"/>
  <sheetViews>
    <sheetView view="pageLayout" zoomScale="70" zoomScaleNormal="90" zoomScalePageLayoutView="70" workbookViewId="0">
      <selection activeCell="E28" sqref="E28"/>
    </sheetView>
  </sheetViews>
  <sheetFormatPr defaultColWidth="4.7265625" defaultRowHeight="12.5"/>
  <cols>
    <col min="1" max="1" width="9.453125" customWidth="1"/>
    <col min="2" max="2" width="7.1796875" customWidth="1"/>
    <col min="3" max="3" width="74.81640625" style="2" customWidth="1"/>
    <col min="4" max="4" width="14.453125" style="4" customWidth="1"/>
    <col min="5" max="5" width="84.81640625" style="4" customWidth="1"/>
    <col min="6" max="6" width="29.54296875" customWidth="1"/>
  </cols>
  <sheetData>
    <row r="1" spans="1:5" ht="23.5" thickBot="1">
      <c r="A1" s="27" t="s">
        <v>21</v>
      </c>
      <c r="B1" s="24"/>
      <c r="C1"/>
      <c r="D1"/>
      <c r="E1"/>
    </row>
    <row r="2" spans="1:5" ht="18.5" thickBot="1">
      <c r="A2" s="91" t="s">
        <v>90</v>
      </c>
      <c r="B2" s="24"/>
      <c r="C2" s="96" t="str">
        <f>IF('READ FIRST!'!C4="","",'READ FIRST!'!C4)</f>
        <v/>
      </c>
      <c r="D2"/>
      <c r="E2"/>
    </row>
    <row r="3" spans="1:5" ht="13">
      <c r="C3" s="6"/>
      <c r="D3" s="5"/>
      <c r="E3" s="15"/>
    </row>
    <row r="4" spans="1:5" ht="13.5" thickBot="1">
      <c r="C4" s="6"/>
      <c r="D4" s="5"/>
      <c r="E4" s="15"/>
    </row>
    <row r="5" spans="1:5" ht="15.5">
      <c r="A5" s="191" t="s">
        <v>1</v>
      </c>
      <c r="B5" s="28" t="s">
        <v>91</v>
      </c>
      <c r="C5" s="21"/>
      <c r="D5" s="29"/>
      <c r="E5" s="30"/>
    </row>
    <row r="6" spans="1:5" ht="13">
      <c r="A6" s="193"/>
      <c r="B6" s="31" t="s">
        <v>92</v>
      </c>
      <c r="C6" s="6"/>
      <c r="D6" s="5"/>
      <c r="E6" s="32"/>
    </row>
    <row r="7" spans="1:5" ht="13">
      <c r="A7" s="193"/>
      <c r="B7" s="34"/>
      <c r="C7" s="35" t="s">
        <v>93</v>
      </c>
      <c r="D7" s="5"/>
      <c r="E7" s="32"/>
    </row>
    <row r="8" spans="1:5" ht="13">
      <c r="A8" s="193"/>
      <c r="B8" s="34"/>
      <c r="C8" s="45"/>
      <c r="D8" s="5"/>
      <c r="E8" s="16"/>
    </row>
    <row r="9" spans="1:5" s="3" customFormat="1" ht="13">
      <c r="A9" s="193"/>
      <c r="B9" s="46"/>
      <c r="C9" s="43"/>
      <c r="D9" s="44"/>
      <c r="E9" s="36"/>
    </row>
    <row r="10" spans="1:5" ht="13">
      <c r="A10" s="193"/>
      <c r="B10" s="37" t="s">
        <v>94</v>
      </c>
      <c r="C10" s="125" t="s">
        <v>95</v>
      </c>
      <c r="D10" s="127" t="s">
        <v>96</v>
      </c>
      <c r="E10" s="128" t="s">
        <v>97</v>
      </c>
    </row>
    <row r="11" spans="1:5" ht="25">
      <c r="A11" s="193"/>
      <c r="B11" s="38">
        <v>1</v>
      </c>
      <c r="C11" s="122" t="s">
        <v>98</v>
      </c>
      <c r="D11" s="129">
        <v>0</v>
      </c>
      <c r="E11" s="123"/>
    </row>
    <row r="12" spans="1:5">
      <c r="B12" s="17"/>
      <c r="C12" s="18"/>
      <c r="D12" s="20"/>
      <c r="E12" s="19"/>
    </row>
    <row r="13" spans="1:5" ht="13" thickBot="1">
      <c r="E13"/>
    </row>
    <row r="14" spans="1:5" ht="15.5">
      <c r="A14" s="191" t="s">
        <v>4</v>
      </c>
      <c r="B14" s="28" t="s">
        <v>99</v>
      </c>
      <c r="C14" s="39"/>
      <c r="D14" s="40"/>
      <c r="E14" s="23"/>
    </row>
    <row r="15" spans="1:5" ht="13">
      <c r="A15" s="193"/>
      <c r="B15" s="31" t="s">
        <v>100</v>
      </c>
      <c r="E15" s="41"/>
    </row>
    <row r="16" spans="1:5">
      <c r="A16" s="193"/>
      <c r="B16" s="34"/>
      <c r="E16" s="41"/>
    </row>
    <row r="17" spans="1:5" ht="13">
      <c r="A17" s="193"/>
      <c r="B17" s="34"/>
      <c r="C17" s="181" t="s">
        <v>101</v>
      </c>
      <c r="D17" s="182" t="s">
        <v>96</v>
      </c>
      <c r="E17" s="183" t="s">
        <v>102</v>
      </c>
    </row>
    <row r="18" spans="1:5">
      <c r="A18" s="193"/>
      <c r="B18" s="33">
        <v>1</v>
      </c>
      <c r="C18" s="184"/>
      <c r="D18" s="185">
        <v>0</v>
      </c>
      <c r="E18" s="186"/>
    </row>
    <row r="19" spans="1:5">
      <c r="A19" s="193"/>
      <c r="B19" s="33">
        <v>2</v>
      </c>
      <c r="C19" s="184"/>
      <c r="D19" s="185">
        <v>0</v>
      </c>
      <c r="E19" s="186"/>
    </row>
    <row r="20" spans="1:5">
      <c r="A20" s="193"/>
      <c r="B20" s="33">
        <v>3</v>
      </c>
      <c r="C20" s="184"/>
      <c r="D20" s="185">
        <v>0</v>
      </c>
      <c r="E20" s="186"/>
    </row>
    <row r="21" spans="1:5">
      <c r="A21" s="193"/>
      <c r="B21" s="33">
        <v>4</v>
      </c>
      <c r="C21" s="184"/>
      <c r="D21" s="185">
        <v>0</v>
      </c>
      <c r="E21" s="186"/>
    </row>
    <row r="22" spans="1:5" ht="13" thickBot="1">
      <c r="A22" s="193"/>
      <c r="B22" s="33">
        <v>5</v>
      </c>
      <c r="C22" s="184"/>
      <c r="D22" s="185">
        <v>0</v>
      </c>
      <c r="E22" s="186"/>
    </row>
    <row r="23" spans="1:5" ht="13.5" thickBot="1">
      <c r="A23" s="193"/>
      <c r="B23" s="34"/>
      <c r="C23" s="42" t="s">
        <v>31</v>
      </c>
      <c r="D23" s="130">
        <f>SUM(D18:D22)</f>
        <v>0</v>
      </c>
      <c r="E23" s="22" t="s">
        <v>103</v>
      </c>
    </row>
    <row r="24" spans="1:5" ht="13" thickBot="1">
      <c r="A24" s="192"/>
      <c r="B24" s="187"/>
      <c r="C24" s="188"/>
      <c r="D24" s="189"/>
      <c r="E24" s="190"/>
    </row>
    <row r="29" spans="1:5">
      <c r="C29"/>
    </row>
    <row r="30" spans="1:5">
      <c r="C30"/>
    </row>
  </sheetData>
  <mergeCells count="2">
    <mergeCell ref="A5:A11"/>
    <mergeCell ref="A14:A24"/>
  </mergeCells>
  <phoneticPr fontId="0" type="noConversion"/>
  <pageMargins left="0.7" right="0.7" top="0.75" bottom="0.75" header="0.3" footer="0.3"/>
  <pageSetup scale="65" orientation="landscape" r:id="rId1"/>
  <headerFooter>
    <oddHeader>&amp;C&amp;"Arial,Bold"&amp;14EXHIBIT B,  Attachment 1 - Cost Worksheet&amp;"Arial,Regular"&amp;10
&amp;"Arial,Bold"&amp;12RFP 2025-09</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D8F284-5EEF-4B43-9BA8-6393A795E61A}">
  <sheetPr>
    <pageSetUpPr fitToPage="1"/>
  </sheetPr>
  <dimension ref="A1:N18"/>
  <sheetViews>
    <sheetView view="pageLayout" zoomScale="70" zoomScaleNormal="90" zoomScalePageLayoutView="70" workbookViewId="0">
      <selection activeCell="C7" sqref="C7"/>
    </sheetView>
  </sheetViews>
  <sheetFormatPr defaultColWidth="4.7265625" defaultRowHeight="12.5"/>
  <cols>
    <col min="1" max="1" width="9.54296875" customWidth="1"/>
    <col min="2" max="2" width="5" customWidth="1"/>
    <col min="3" max="3" width="68.453125" style="2" customWidth="1"/>
    <col min="4" max="4" width="18" style="4" customWidth="1"/>
    <col min="5" max="7" width="24" style="4" customWidth="1"/>
    <col min="8" max="8" width="38.453125" style="4" customWidth="1"/>
    <col min="11" max="11" width="10" customWidth="1"/>
    <col min="12" max="14" width="10" hidden="1" customWidth="1"/>
    <col min="15" max="15" width="10" customWidth="1"/>
  </cols>
  <sheetData>
    <row r="1" spans="1:8" ht="23.5" thickBot="1">
      <c r="A1" s="27" t="s">
        <v>23</v>
      </c>
      <c r="B1" s="24"/>
      <c r="C1"/>
      <c r="D1"/>
      <c r="E1"/>
      <c r="F1"/>
      <c r="G1"/>
      <c r="H1"/>
    </row>
    <row r="2" spans="1:8" ht="18.5" thickBot="1">
      <c r="A2" s="91" t="s">
        <v>90</v>
      </c>
      <c r="B2" s="24"/>
      <c r="C2" s="96" t="str">
        <f>IF('READ FIRST!'!C4="","",'READ FIRST!'!C4)</f>
        <v/>
      </c>
      <c r="D2"/>
      <c r="E2"/>
      <c r="F2"/>
      <c r="G2"/>
      <c r="H2"/>
    </row>
    <row r="3" spans="1:8" ht="26.5" thickBot="1">
      <c r="C3" s="6" t="s">
        <v>104</v>
      </c>
      <c r="D3" s="5"/>
      <c r="E3" s="15"/>
      <c r="F3" s="15"/>
      <c r="G3" s="15"/>
      <c r="H3" s="15"/>
    </row>
    <row r="4" spans="1:8" ht="15.5">
      <c r="A4" s="191"/>
      <c r="B4" s="28" t="s">
        <v>105</v>
      </c>
      <c r="C4" s="21"/>
      <c r="D4" s="29"/>
      <c r="E4" s="48"/>
      <c r="F4" s="48"/>
      <c r="G4" s="48"/>
      <c r="H4" s="30"/>
    </row>
    <row r="5" spans="1:8" ht="13">
      <c r="A5" s="193"/>
      <c r="B5" s="31"/>
      <c r="C5" s="6"/>
      <c r="D5" s="5"/>
      <c r="E5" s="15"/>
      <c r="F5" s="15"/>
      <c r="G5" s="15"/>
      <c r="H5" s="32"/>
    </row>
    <row r="6" spans="1:8" ht="13">
      <c r="A6" s="193"/>
      <c r="B6" s="33"/>
      <c r="C6" s="154"/>
      <c r="D6" s="5"/>
      <c r="E6" s="15"/>
      <c r="F6" s="15"/>
      <c r="G6" s="15"/>
      <c r="H6" s="32"/>
    </row>
    <row r="7" spans="1:8" s="3" customFormat="1" ht="13">
      <c r="A7" s="193"/>
      <c r="B7" s="46"/>
      <c r="C7" s="43"/>
      <c r="D7" s="44"/>
      <c r="E7"/>
      <c r="F7"/>
      <c r="G7"/>
      <c r="H7" s="36"/>
    </row>
    <row r="8" spans="1:8" s="3" customFormat="1" ht="13">
      <c r="A8" s="193"/>
      <c r="B8" s="46"/>
      <c r="C8" s="134" t="s">
        <v>23</v>
      </c>
      <c r="D8" s="124" t="s">
        <v>106</v>
      </c>
      <c r="E8" s="135" t="s">
        <v>107</v>
      </c>
      <c r="F8" s="135" t="s">
        <v>108</v>
      </c>
      <c r="G8" s="135" t="s">
        <v>109</v>
      </c>
      <c r="H8" s="168"/>
    </row>
    <row r="9" spans="1:8" s="3" customFormat="1">
      <c r="A9" s="193"/>
      <c r="B9" s="47"/>
      <c r="C9" s="163" t="s">
        <v>110</v>
      </c>
      <c r="D9" s="164" t="s">
        <v>111</v>
      </c>
      <c r="E9" s="152">
        <f>(75000*'PMPM Methodology'!D6+3000*'PMPM Methodology'!D7)</f>
        <v>0</v>
      </c>
      <c r="F9" s="152">
        <f>75000*'PMPM Methodology'!D6+5000*'PMPM Methodology'!D7+2000*'PMPM Methodology'!D8</f>
        <v>0</v>
      </c>
      <c r="G9" s="153">
        <f>75000*'PMPM Methodology'!D6+5000*'PMPM Methodology'!D7+5000*'PMPM Methodology'!D8+1000*'PMPM Methodology'!D9</f>
        <v>0</v>
      </c>
      <c r="H9" s="169"/>
    </row>
    <row r="10" spans="1:8" s="3" customFormat="1" ht="13">
      <c r="A10" s="193"/>
      <c r="B10" s="47"/>
      <c r="C10" s="165" t="s">
        <v>112</v>
      </c>
      <c r="D10" s="166" t="s">
        <v>13</v>
      </c>
      <c r="E10" s="142">
        <v>78000</v>
      </c>
      <c r="F10" s="143">
        <v>82000</v>
      </c>
      <c r="G10" s="143">
        <v>86000</v>
      </c>
      <c r="H10" s="170"/>
    </row>
    <row r="11" spans="1:8" s="3" customFormat="1">
      <c r="A11" s="193"/>
      <c r="B11" s="47"/>
      <c r="C11" s="167" t="s">
        <v>113</v>
      </c>
      <c r="D11" s="166" t="s">
        <v>114</v>
      </c>
      <c r="E11" s="161">
        <v>0</v>
      </c>
      <c r="F11" s="161">
        <v>0</v>
      </c>
      <c r="G11" s="161">
        <v>0</v>
      </c>
      <c r="H11" s="171"/>
    </row>
    <row r="12" spans="1:8" s="3" customFormat="1" ht="13">
      <c r="A12" s="193"/>
      <c r="B12" s="47"/>
      <c r="C12" s="165" t="s">
        <v>115</v>
      </c>
      <c r="D12" s="166" t="s">
        <v>114</v>
      </c>
      <c r="E12" s="151">
        <v>400000</v>
      </c>
      <c r="F12" s="151">
        <v>800000</v>
      </c>
      <c r="G12" s="151">
        <v>800000</v>
      </c>
      <c r="H12" s="172"/>
    </row>
    <row r="13" spans="1:8" s="3" customFormat="1" ht="13">
      <c r="A13" s="193"/>
      <c r="B13" s="47"/>
      <c r="C13" s="165" t="s">
        <v>116</v>
      </c>
      <c r="D13" s="166" t="s">
        <v>117</v>
      </c>
      <c r="E13" s="150" t="str">
        <f>IFERROR(E12/E11, "")</f>
        <v/>
      </c>
      <c r="F13" s="150" t="str">
        <f t="shared" ref="F13:G13" si="0">IFERROR(F12/F11, "")</f>
        <v/>
      </c>
      <c r="G13" s="150" t="str">
        <f t="shared" si="0"/>
        <v/>
      </c>
      <c r="H13" s="172"/>
    </row>
    <row r="14" spans="1:8" s="3" customFormat="1" ht="13">
      <c r="A14" s="193"/>
      <c r="B14" s="46"/>
      <c r="C14" s="43"/>
      <c r="D14" s="43"/>
      <c r="E14" s="44"/>
      <c r="F14" s="44"/>
      <c r="G14" s="44"/>
      <c r="H14" s="36"/>
    </row>
    <row r="15" spans="1:8" s="3" customFormat="1" ht="13">
      <c r="A15" s="193"/>
      <c r="B15" s="46"/>
      <c r="C15" s="155"/>
      <c r="D15" s="155"/>
      <c r="E15" s="9" t="str">
        <f>E8</f>
        <v>FY 26-27 (5 months)</v>
      </c>
      <c r="F15" s="9" t="str">
        <f>F8</f>
        <v>FY 27-28 (12 Months)</v>
      </c>
      <c r="G15" s="9" t="str">
        <f>G8</f>
        <v>FY 28-29 (12 Months)</v>
      </c>
      <c r="H15" s="36"/>
    </row>
    <row r="16" spans="1:8" ht="13">
      <c r="A16" s="193"/>
      <c r="B16" s="37"/>
      <c r="C16" s="125" t="s">
        <v>118</v>
      </c>
      <c r="D16" s="126" t="s">
        <v>106</v>
      </c>
      <c r="E16" s="127" t="s">
        <v>96</v>
      </c>
      <c r="F16" s="127" t="s">
        <v>96</v>
      </c>
      <c r="G16" s="127" t="s">
        <v>96</v>
      </c>
      <c r="H16" s="128" t="s">
        <v>97</v>
      </c>
    </row>
    <row r="17" spans="1:8" ht="13.5" thickBot="1">
      <c r="A17" s="193"/>
      <c r="B17" s="156"/>
      <c r="C17" s="157" t="s">
        <v>119</v>
      </c>
      <c r="D17" s="158" t="s">
        <v>111</v>
      </c>
      <c r="E17" s="159">
        <f>(75000*'PMPM Methodology'!D6+3000*'PMPM Methodology'!D7)*5</f>
        <v>0</v>
      </c>
      <c r="F17" s="159">
        <f>(75000*'PMPM Methodology'!D6+5000*'PMPM Methodology'!D7+2000*'PMPM Methodology'!D8)*12</f>
        <v>0</v>
      </c>
      <c r="G17" s="159">
        <f>(75000*'PMPM Methodology'!D6+5000*'PMPM Methodology'!D7+5000*'PMPM Methodology'!D8+1000*'PMPM Methodology'!D9)*12</f>
        <v>0</v>
      </c>
      <c r="H17" s="160"/>
    </row>
    <row r="18" spans="1:8">
      <c r="B18" s="17"/>
      <c r="C18" s="18"/>
      <c r="D18" s="18"/>
      <c r="E18" s="20"/>
      <c r="F18" s="20"/>
      <c r="G18" s="20"/>
      <c r="H18" s="19"/>
    </row>
  </sheetData>
  <mergeCells count="1">
    <mergeCell ref="A4:A17"/>
  </mergeCells>
  <pageMargins left="0.7" right="0.7" top="0.75" bottom="0.75" header="0.3" footer="0.3"/>
  <pageSetup scale="59" orientation="landscape" r:id="rId1"/>
  <headerFooter>
    <oddHeader>&amp;C&amp;"Arial,Bold"&amp;14EXHIBIT B,  Attachment 1 - Cost Worksheet&amp;"Arial,Regular"&amp;10
&amp;"Arial,Bold"&amp;12RFP 2025-09</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file>

<file path=customXml/item2.xml><?xml version="1.0" encoding="utf-8"?>
<ct:contentTypeSchema xmlns:ct="http://schemas.microsoft.com/office/2006/metadata/contentType" xmlns:ma="http://schemas.microsoft.com/office/2006/metadata/properties/metaAttributes" ct:_="" ma:_="" ma:contentTypeName="CCDocument" ma:contentTypeID="0x010100B90ADE2D60F4D046A3163173E7C3180500F164EF0471122C49AA1CF84F77D53D78" ma:contentTypeVersion="23" ma:contentTypeDescription="" ma:contentTypeScope="" ma:versionID="f84c7d563dfe86cbcb76cfce36f63bb9">
  <xsd:schema xmlns:xsd="http://www.w3.org/2001/XMLSchema" xmlns:xs="http://www.w3.org/2001/XMLSchema" xmlns:p="http://schemas.microsoft.com/office/2006/metadata/properties" xmlns:ns2="f2a51177-b947-45d9-a129-3b78115903e1" xmlns:ns3="82e5b7df-7bf1-4c45-bc84-cafb37a4e15d" targetNamespace="http://schemas.microsoft.com/office/2006/metadata/properties" ma:root="true" ma:fieldsID="56e7caafb16cd5cbb3c974e6bdeaea4e" ns2:_="" ns3:_="">
    <xsd:import namespace="f2a51177-b947-45d9-a129-3b78115903e1"/>
    <xsd:import namespace="82e5b7df-7bf1-4c45-bc84-cafb37a4e15d"/>
    <xsd:element name="properties">
      <xsd:complexType>
        <xsd:sequence>
          <xsd:element name="documentManagement">
            <xsd:complexType>
              <xsd:all>
                <xsd:element ref="ns2:ReportOwner" minOccurs="0"/>
                <xsd:element ref="ns3:LastReviewed" minOccurs="0"/>
                <xsd:element ref="ns3:TaxCatchAll" minOccurs="0"/>
                <xsd:element ref="ns3:Summary" minOccurs="0"/>
                <xsd:element ref="ns3:ja8f8e53593e449fa0b2d997e7548c8a" minOccurs="0"/>
                <xsd:element ref="ns3:TaxCatchAllLabel" minOccurs="0"/>
                <xsd:element ref="ns3:h3ee64f6ae714cbca500249303024420" minOccurs="0"/>
                <xsd:element ref="ns3:SharedWithUsers" minOccurs="0"/>
                <xsd:element ref="ns3:SharedWithDetails" minOccurs="0"/>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2a51177-b947-45d9-a129-3b78115903e1" elementFormDefault="qualified">
    <xsd:import namespace="http://schemas.microsoft.com/office/2006/documentManagement/types"/>
    <xsd:import namespace="http://schemas.microsoft.com/office/infopath/2007/PartnerControls"/>
    <xsd:element name="ReportOwner" ma:index="2" nillable="true" ma:displayName="Owner" ma:description="Owner of this document" ma:list="UserInfo" ma:SearchPeopleOnly="false" ma:SharePointGroup="0" ma:internalName="ReportOwn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20" nillable="true" ma:displayName="MediaServiceMetadata" ma:hidden="true" ma:internalName="MediaServiceMetadata" ma:readOnly="true">
      <xsd:simpleType>
        <xsd:restriction base="dms:Note"/>
      </xsd:simpleType>
    </xsd:element>
    <xsd:element name="MediaServiceFastMetadata" ma:index="21" nillable="true" ma:displayName="MediaServiceFastMetadata" ma:hidden="true" ma:internalName="MediaServiceFastMetadata" ma:readOnly="true">
      <xsd:simpleType>
        <xsd:restriction base="dms:Note"/>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4ca614cc-dca0-4265-ae34-e8e48e416d59" ma:termSetId="09814cd3-568e-fe90-9814-8d621ff8fb84" ma:anchorId="fba54fb3-c3e1-fe81-a776-ca4b69148c4d" ma:open="true" ma:isKeyword="false">
      <xsd:complexType>
        <xsd:sequence>
          <xsd:element ref="pc:Terms" minOccurs="0" maxOccurs="1"/>
        </xsd:sequence>
      </xsd:complexType>
    </xsd:element>
    <xsd:element name="MediaServiceDateTaken" ma:index="26" nillable="true" ma:displayName="MediaServiceDateTaken" ma:hidden="true" ma:indexed="true" ma:internalName="MediaServiceDateTaken" ma:readOnly="true">
      <xsd:simpleType>
        <xsd:restriction base="dms:Text"/>
      </xsd:simpleType>
    </xsd:element>
    <xsd:element name="MediaServiceOCR" ma:index="27" nillable="true" ma:displayName="Extracted Text" ma:internalName="MediaServiceOCR" ma:readOnly="true">
      <xsd:simpleType>
        <xsd:restriction base="dms:Note">
          <xsd:maxLength value="255"/>
        </xsd:restriction>
      </xsd:simpleType>
    </xsd:element>
    <xsd:element name="MediaServiceGenerationTime" ma:index="28" nillable="true" ma:displayName="MediaServiceGenerationTime" ma:hidden="true" ma:internalName="MediaServiceGenerationTime" ma:readOnly="true">
      <xsd:simpleType>
        <xsd:restriction base="dms:Text"/>
      </xsd:simpleType>
    </xsd:element>
    <xsd:element name="MediaServiceEventHashCode" ma:index="29"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2e5b7df-7bf1-4c45-bc84-cafb37a4e15d" elementFormDefault="qualified">
    <xsd:import namespace="http://schemas.microsoft.com/office/2006/documentManagement/types"/>
    <xsd:import namespace="http://schemas.microsoft.com/office/infopath/2007/PartnerControls"/>
    <xsd:element name="LastReviewed" ma:index="3" nillable="true" ma:displayName="LastReviewed" ma:description="Enter the last time this item was reviewed." ma:format="DateOnly" ma:internalName="LastReviewed" ma:readOnly="false">
      <xsd:simpleType>
        <xsd:restriction base="dms:DateTime"/>
      </xsd:simpleType>
    </xsd:element>
    <xsd:element name="TaxCatchAll" ma:index="8" nillable="true" ma:displayName="Taxonomy Catch All Column" ma:hidden="true" ma:list="{06376eed-05fb-4284-9e5f-35a90ce9063f}" ma:internalName="TaxCatchAll" ma:readOnly="false" ma:showField="CatchAllData" ma:web="82e5b7df-7bf1-4c45-bc84-cafb37a4e15d">
      <xsd:complexType>
        <xsd:complexContent>
          <xsd:extension base="dms:MultiChoiceLookup">
            <xsd:sequence>
              <xsd:element name="Value" type="dms:Lookup" maxOccurs="unbounded" minOccurs="0" nillable="true"/>
            </xsd:sequence>
          </xsd:extension>
        </xsd:complexContent>
      </xsd:complexType>
    </xsd:element>
    <xsd:element name="Summary" ma:index="13" nillable="true" ma:displayName="Summary" ma:description="Summary of this item for use in roll-ups" ma:internalName="Summary" ma:readOnly="false">
      <xsd:simpleType>
        <xsd:restriction base="dms:Note">
          <xsd:maxLength value="255"/>
        </xsd:restriction>
      </xsd:simpleType>
    </xsd:element>
    <xsd:element name="ja8f8e53593e449fa0b2d997e7548c8a" ma:index="15" nillable="true" ma:taxonomy="true" ma:internalName="ja8f8e53593e449fa0b2d997e7548c8a" ma:taxonomyFieldName="RecordType" ma:displayName="RecordType" ma:readOnly="false" ma:fieldId="{3a8f8e53-593e-449f-a0b2-d997e7548c8a}" ma:sspId="4ca614cc-dca0-4265-ae34-e8e48e416d59" ma:termSetId="e222fd85-fdf2-4ec2-9b7c-cd48b363d9c0" ma:anchorId="00000000-0000-0000-0000-000000000000" ma:open="false" ma:isKeyword="false">
      <xsd:complexType>
        <xsd:sequence>
          <xsd:element ref="pc:Terms" minOccurs="0" maxOccurs="1"/>
        </xsd:sequence>
      </xsd:complexType>
    </xsd:element>
    <xsd:element name="TaxCatchAllLabel" ma:index="16" nillable="true" ma:displayName="Taxonomy Catch All Column1" ma:hidden="true" ma:list="{06376eed-05fb-4284-9e5f-35a90ce9063f}" ma:internalName="TaxCatchAllLabel" ma:readOnly="false" ma:showField="CatchAllDataLabel" ma:web="82e5b7df-7bf1-4c45-bc84-cafb37a4e15d">
      <xsd:complexType>
        <xsd:complexContent>
          <xsd:extension base="dms:MultiChoiceLookup">
            <xsd:sequence>
              <xsd:element name="Value" type="dms:Lookup" maxOccurs="unbounded" minOccurs="0" nillable="true"/>
            </xsd:sequence>
          </xsd:extension>
        </xsd:complexContent>
      </xsd:complexType>
    </xsd:element>
    <xsd:element name="h3ee64f6ae714cbca500249303024420" ma:index="17" nillable="true" ma:taxonomy="true" ma:internalName="h3ee64f6ae714cbca500249303024420" ma:taxonomyFieldName="CCManagedNavs" ma:displayName="CCManagedNavs" ma:readOnly="false" ma:fieldId="{13ee64f6-ae71-4cbc-a500-249303024420}" ma:taxonomyMulti="true" ma:sspId="4ca614cc-dca0-4265-ae34-e8e48e416d59" ma:termSetId="41854559-323e-4078-8432-edafa309d133" ma:anchorId="00000000-0000-0000-0000-000000000000" ma:open="false" ma:isKeyword="false">
      <xsd:complexType>
        <xsd:sequence>
          <xsd:element ref="pc:Terms" minOccurs="0" maxOccurs="1"/>
        </xsd:sequence>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6" ma:displayName="Content Type"/>
        <xsd:element ref="dc:title" minOccurs="0" maxOccurs="1" ma:index="1" ma:displayName="Title"/>
        <xsd:element ref="dc:subject" minOccurs="0" maxOccurs="1"/>
        <xsd:element ref="dc:description" minOccurs="0" maxOccurs="1"/>
        <xsd:element name="keywords" minOccurs="0" maxOccurs="1" type="xsd:string" ma:index="14" ma:displayName="Keywords"/>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82e5b7df-7bf1-4c45-bc84-cafb37a4e15d" xsi:nil="true"/>
    <Summary xmlns="82e5b7df-7bf1-4c45-bc84-cafb37a4e15d" xsi:nil="true"/>
    <h3ee64f6ae714cbca500249303024420 xmlns="82e5b7df-7bf1-4c45-bc84-cafb37a4e15d">
      <Terms xmlns="http://schemas.microsoft.com/office/infopath/2007/PartnerControls"/>
    </h3ee64f6ae714cbca500249303024420>
    <ja8f8e53593e449fa0b2d997e7548c8a xmlns="82e5b7df-7bf1-4c45-bc84-cafb37a4e15d">
      <Terms xmlns="http://schemas.microsoft.com/office/infopath/2007/PartnerControls"/>
    </ja8f8e53593e449fa0b2d997e7548c8a>
    <LastReviewed xmlns="82e5b7df-7bf1-4c45-bc84-cafb37a4e15d" xsi:nil="true"/>
    <TaxCatchAllLabel xmlns="82e5b7df-7bf1-4c45-bc84-cafb37a4e15d" xsi:nil="true"/>
    <ReportOwner xmlns="f2a51177-b947-45d9-a129-3b78115903e1">
      <UserInfo>
        <DisplayName/>
        <AccountId xsi:nil="true"/>
        <AccountType/>
      </UserInfo>
    </ReportOwner>
    <lcf76f155ced4ddcb4097134ff3c332f xmlns="f2a51177-b947-45d9-a129-3b78115903e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FBCE5C43-0B22-44C5-BFB9-9525095BF365}">
  <ds:schemaRefs>
    <ds:schemaRef ds:uri="http://schemas.microsoft.com/sharepoint/v3/contenttype/forms"/>
  </ds:schemaRefs>
</ds:datastoreItem>
</file>

<file path=customXml/itemProps2.xml><?xml version="1.0" encoding="utf-8"?>
<ds:datastoreItem xmlns:ds="http://schemas.openxmlformats.org/officeDocument/2006/customXml" ds:itemID="{F03BAD9A-772C-4AA5-AB25-7F9764E3FF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2a51177-b947-45d9-a129-3b78115903e1"/>
    <ds:schemaRef ds:uri="82e5b7df-7bf1-4c45-bc84-cafb37a4e15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0A0D2C5-6B91-4ADB-8672-383C52291FDC}">
  <ds:schemaRefs>
    <ds:schemaRef ds:uri="http://schemas.microsoft.com/office/2006/metadata/properties"/>
    <ds:schemaRef ds:uri="http://schemas.microsoft.com/office/infopath/2007/PartnerControls"/>
    <ds:schemaRef ds:uri="82e5b7df-7bf1-4c45-bc84-cafb37a4e15d"/>
    <ds:schemaRef ds:uri="f2a51177-b947-45d9-a129-3b78115903e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READ FIRST!</vt:lpstr>
      <vt:lpstr>Reference Information</vt:lpstr>
      <vt:lpstr>PMPM Methodology</vt:lpstr>
      <vt:lpstr>Summary Totals</vt:lpstr>
      <vt:lpstr>Implementation Fees</vt:lpstr>
      <vt:lpstr>Ongoing Fees</vt:lpstr>
      <vt:lpstr>'Summary Totals'!Print_Area</vt:lpstr>
    </vt:vector>
  </TitlesOfParts>
  <Manager/>
  <Company>Rhonda Marcucci</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Steiner RFP Pricing</dc:title>
  <dc:subject/>
  <dc:creator>Rhonda Marcucci</dc:creator>
  <cp:keywords/>
  <dc:description/>
  <cp:lastModifiedBy>Chan, Julie (CoveredCA)</cp:lastModifiedBy>
  <cp:revision/>
  <dcterms:created xsi:type="dcterms:W3CDTF">2025-12-29T17:20:08Z</dcterms:created>
  <dcterms:modified xsi:type="dcterms:W3CDTF">2026-01-27T20:46:39Z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0x010100B90ADE2D60F4D046A3163173E7C3180500F164EF0471122C49AA1CF84F77D53D78</vt:lpwstr>
  </property>
  <property fmtid="{D5CDD505-2E9C-101B-9397-08002B2CF9AE}" pid="3" name="MSIP_Label_1b8fe692-65eb-452b-9080-c3b135e23679_Enabled">
    <vt:lpwstr>true</vt:lpwstr>
  </property>
  <property fmtid="{D5CDD505-2E9C-101B-9397-08002B2CF9AE}" pid="4" name="MSIP_Label_1b8fe692-65eb-452b-9080-c3b135e23679_SetDate">
    <vt:lpwstr>2025-11-20T23:45:36Z</vt:lpwstr>
  </property>
  <property fmtid="{D5CDD505-2E9C-101B-9397-08002B2CF9AE}" pid="5" name="MSIP_Label_1b8fe692-65eb-452b-9080-c3b135e23679_Method">
    <vt:lpwstr>Standard</vt:lpwstr>
  </property>
  <property fmtid="{D5CDD505-2E9C-101B-9397-08002B2CF9AE}" pid="6" name="MSIP_Label_1b8fe692-65eb-452b-9080-c3b135e23679_Name">
    <vt:lpwstr>defa4170-0d19-0005-0004-bc88714345d2</vt:lpwstr>
  </property>
  <property fmtid="{D5CDD505-2E9C-101B-9397-08002B2CF9AE}" pid="7" name="MSIP_Label_1b8fe692-65eb-452b-9080-c3b135e23679_SiteId">
    <vt:lpwstr>466d2f7d-b142-4b9c-8cdd-eba5537a0f27</vt:lpwstr>
  </property>
  <property fmtid="{D5CDD505-2E9C-101B-9397-08002B2CF9AE}" pid="8" name="MSIP_Label_1b8fe692-65eb-452b-9080-c3b135e23679_ActionId">
    <vt:lpwstr>cb609947-ab6b-4ab5-a442-3eefe7775201</vt:lpwstr>
  </property>
  <property fmtid="{D5CDD505-2E9C-101B-9397-08002B2CF9AE}" pid="9" name="MSIP_Label_1b8fe692-65eb-452b-9080-c3b135e23679_ContentBits">
    <vt:lpwstr>0</vt:lpwstr>
  </property>
  <property fmtid="{D5CDD505-2E9C-101B-9397-08002B2CF9AE}" pid="10" name="MSIP_Label_1b8fe692-65eb-452b-9080-c3b135e23679_Tag">
    <vt:lpwstr>10, 3, 0, 1</vt:lpwstr>
  </property>
  <property fmtid="{D5CDD505-2E9C-101B-9397-08002B2CF9AE}" pid="11" name="RecordType">
    <vt:lpwstr/>
  </property>
  <property fmtid="{D5CDD505-2E9C-101B-9397-08002B2CF9AE}" pid="12" name="CCManagedNavs">
    <vt:lpwstr/>
  </property>
  <property fmtid="{D5CDD505-2E9C-101B-9397-08002B2CF9AE}" pid="13" name="MediaServiceImageTags">
    <vt:lpwstr/>
  </property>
</Properties>
</file>